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E579204D-9A84-4CCB-8336-A9AA336E7CBF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3)" sheetId="1" r:id="rId1"/>
  </sheets>
  <definedNames>
    <definedName name="_xlnm._FilterDatabase" localSheetId="0" hidden="1">'Приложение № 1 (2023)'!$A$20:$EV$85</definedName>
    <definedName name="_xlnm.Print_Titles" localSheetId="0">'Приложение № 1 (2023)'!$15:$20</definedName>
    <definedName name="_xlnm.Print_Area" localSheetId="0">'Приложение № 1 (2023)'!$A$1:$DK$81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Q23" i="1" l="1"/>
  <c r="BQ21" i="1" s="1"/>
  <c r="BY21" i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<sst xmlns="http://schemas.openxmlformats.org/spreadsheetml/2006/main" count="480" uniqueCount="304">
  <si>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</si>
  <si>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</si>
  <si>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</si>
  <si>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</si>
  <si>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</si>
  <si>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</si>
  <si>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</si>
  <si>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</si>
  <si>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</si>
  <si>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</si>
  <si>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</si>
  <si>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</si>
  <si>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</si>
  <si>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</si>
  <si>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</si>
  <si>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</si>
  <si>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</si>
  <si>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</si>
  <si>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</si>
  <si>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</si>
  <si>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</si>
  <si>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</si>
  <si>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</si>
  <si>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</si>
  <si>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</si>
  <si>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</si>
  <si>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</si>
  <si>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</si>
  <si>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</si>
  <si>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</si>
  <si>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</si>
  <si>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</si>
  <si>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</si>
  <si>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</si>
  <si>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</si>
  <si>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</si>
  <si>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</si>
  <si>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</si>
  <si>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</si>
  <si>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</si>
  <si>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</si>
  <si>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</si>
  <si>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</si>
  <si>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</si>
  <si>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</si>
  <si>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</si>
  <si>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</si>
  <si>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</si>
  <si>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</si>
  <si>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</si>
  <si>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</si>
  <si>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</si>
  <si>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</si>
  <si>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</si>
  <si>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</si>
  <si>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</si>
  <si>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</si>
  <si>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</si>
  <si>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</si>
  <si>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</si>
  <si>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</si>
  <si>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</si>
  <si>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</si>
  <si>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</si>
  <si>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</si>
  <si>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</si>
  <si>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</si>
  <si>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</si>
  <si>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</si>
  <si>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</si>
  <si>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</si>
  <si>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</si>
  <si>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</si>
  <si>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</si>
  <si>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</si>
  <si>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</si>
  <si>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</si>
  <si>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</si>
  <si>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</si>
  <si>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</si>
  <si>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</si>
  <si>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</si>
  <si>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</si>
  <si>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</si>
  <si>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</si>
  <si>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</si>
  <si>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</si>
  <si>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</si>
  <si>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</si>
  <si>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</si>
  <si>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</si>
  <si>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</si>
  <si>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</si>
  <si>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</si>
  <si>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</si>
  <si>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</si>
  <si>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</si>
  <si>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</si>
  <si>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</si>
  <si>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</si>
  <si>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</si>
  <si>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</si>
  <si>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</si>
  <si>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</si>
  <si>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</si>
  <si>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</si>
  <si>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</si>
  <si>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</si>
  <si>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</si>
  <si>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</si>
  <si>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</si>
  <si>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</si>
  <si>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</si>
  <si>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</si>
  <si>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</si>
  <si>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</si>
  <si>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</si>
  <si>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</si>
  <si>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</si>
  <si>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</si>
  <si>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</si>
  <si>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</si>
  <si>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</si>
  <si>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</si>
  <si>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</si>
  <si>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</si>
  <si>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</si>
  <si>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</si>
  <si>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</si>
  <si>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</si>
  <si>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</si>
  <si>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</si>
  <si>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</si>
  <si>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</si>
  <si>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</si>
  <si>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</si>
  <si>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</si>
  <si>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</si>
  <si>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</si>
  <si>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</si>
  <si>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</si>
  <si>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</si>
  <si>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</si>
  <si>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</si>
  <si>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</si>
  <si>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</si>
  <si>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</si>
  <si>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</si>
  <si>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</si>
  <si>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</si>
  <si>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</si>
  <si>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</si>
  <si>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</si>
  <si>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</si>
  <si>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</si>
  <si>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</si>
  <si>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</si>
  <si>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</si>
  <si>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</si>
  <si>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</si>
  <si>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</si>
  <si>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</si>
  <si>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</si>
  <si>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</si>
  <si>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</si>
  <si>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</si>
  <si>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</si>
  <si>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</si>
  <si>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</si>
  <si>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</si>
  <si>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</si>
  <si>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</si>
  <si>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</si>
  <si>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</si>
  <si>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</si>
  <si>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</si>
  <si>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</si>
  <si>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</si>
  <si>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</si>
  <si>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</si>
  <si>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</si>
  <si>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</si>
  <si>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</si>
  <si>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</si>
  <si>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</si>
  <si>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</si>
  <si>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</si>
  <si>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</si>
  <si>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</si>
  <si>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</si>
  <si>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</si>
  <si>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</si>
  <si>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</si>
  <si>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</si>
  <si>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</si>
  <si>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</si>
  <si>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</si>
  <si>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</si>
  <si>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</si>
  <si>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</si>
  <si>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</si>
  <si>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</si>
  <si>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</si>
  <si>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</si>
  <si>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</si>
  <si>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</si>
  <si>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</si>
  <si>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</si>
  <si>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</si>
  <si>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</si>
  <si>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</si>
  <si>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</si>
  <si>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</si>
  <si>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</si>
  <si>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</si>
  <si>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</si>
  <si>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</si>
  <si>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</si>
  <si>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</si>
  <si>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</si>
  <si>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</si>
  <si>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</si>
  <si>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</si>
  <si>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</si>
  <si>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</si>
  <si>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</si>
  <si>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</si>
  <si>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</si>
  <si>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</si>
  <si>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</si>
  <si>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</si>
  <si>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</si>
  <si>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</si>
  <si>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</si>
  <si>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</si>
  <si>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</si>
  <si>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</si>
  <si>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</si>
  <si>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</si>
  <si>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</si>
  <si>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</si>
  <si>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</si>
  <si>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</si>
  <si>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</si>
  <si>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</si>
  <si>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</si>
  <si>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</si>
  <si>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</si>
  <si>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</si>
  <si>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</si>
  <si>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</si>
  <si>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</si>
  <si>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</si>
  <si>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</si>
  <si>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</si>
  <si>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</si>
  <si>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</si>
  <si>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</si>
  <si>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</si>
  <si>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</si>
  <si>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</si>
  <si>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</si>
  <si>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</si>
  <si>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</si>
  <si>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</si>
  <si>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</si>
  <si>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</si>
  <si>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</si>
  <si>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</si>
  <si>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</si>
  <si>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</si>
  <si>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</si>
  <si>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</si>
  <si>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</si>
  <si>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</si>
  <si>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</si>
  <si>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</si>
  <si>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</si>
  <si>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</si>
  <si>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</si>
  <si>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</si>
  <si>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</si>
  <si>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</si>
  <si>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Факт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</si>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</sst>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AU21" activePane="bottomRight" state="frozen"/>
      <selection activeCell="A4" sqref="A4"/>
      <selection pane="topRight" activeCell="D4" sqref="D4"/>
      <selection pane="bottomLeft" activeCell="A21" sqref="A21"/>
      <selection pane="bottomRight" activeCell="AT17" sqref="AT17:AU17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9" t="s">
        <v>85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</row>
    <row r="5" spans="1:117" x14ac:dyDescent="0.25">
      <c r="A5" s="49" t="s">
        <v>303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</row>
    <row r="6" spans="1:117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</row>
    <row r="7" spans="1:117" x14ac:dyDescent="0.25">
      <c r="A7" s="50" t="s">
        <v>281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</row>
    <row r="8" spans="1:117" ht="15.75" customHeight="1" x14ac:dyDescent="0.25">
      <c r="A8" s="52" t="s">
        <v>88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41"/>
    </row>
    <row r="9" spans="1:117" ht="15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17" ht="15.75" customHeight="1" x14ac:dyDescent="0.25">
      <c r="A10" s="49" t="s">
        <v>282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3" t="s">
        <v>284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M12" s="41"/>
    </row>
    <row r="13" spans="1:117" x14ac:dyDescent="0.25">
      <c r="A13" s="52" t="s">
        <v>89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4" t="s">
        <v>0</v>
      </c>
      <c r="B15" s="54" t="s">
        <v>1</v>
      </c>
      <c r="C15" s="54" t="s">
        <v>159</v>
      </c>
      <c r="D15" s="48" t="s">
        <v>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</row>
    <row r="16" spans="1:117" ht="47.25" customHeight="1" x14ac:dyDescent="0.25">
      <c r="A16" s="54"/>
      <c r="B16" s="54"/>
      <c r="C16" s="54"/>
      <c r="D16" s="48" t="s">
        <v>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 t="s">
        <v>4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 t="s">
        <v>5</v>
      </c>
      <c r="CQ16" s="48"/>
      <c r="CR16" s="48"/>
      <c r="CS16" s="48"/>
      <c r="CT16" s="48"/>
      <c r="CU16" s="48"/>
      <c r="CV16" s="48" t="s">
        <v>6</v>
      </c>
      <c r="CW16" s="48"/>
      <c r="CX16" s="48"/>
      <c r="CY16" s="48"/>
      <c r="CZ16" s="48" t="s">
        <v>7</v>
      </c>
      <c r="DA16" s="48"/>
      <c r="DB16" s="48"/>
      <c r="DC16" s="48"/>
      <c r="DD16" s="48"/>
      <c r="DE16" s="48"/>
      <c r="DF16" s="48" t="s">
        <v>8</v>
      </c>
      <c r="DG16" s="48"/>
      <c r="DH16" s="48"/>
      <c r="DI16" s="48"/>
      <c r="DJ16" s="48" t="s">
        <v>9</v>
      </c>
      <c r="DK16" s="48"/>
    </row>
    <row r="17" spans="1:152" s="3" customFormat="1" ht="179.25" customHeight="1" x14ac:dyDescent="0.25">
      <c r="A17" s="54"/>
      <c r="B17" s="54"/>
      <c r="C17" s="54"/>
      <c r="D17" s="47" t="s">
        <v>160</v>
      </c>
      <c r="E17" s="47"/>
      <c r="F17" s="47" t="s">
        <v>162</v>
      </c>
      <c r="G17" s="47"/>
      <c r="H17" s="47" t="s">
        <v>163</v>
      </c>
      <c r="I17" s="47"/>
      <c r="J17" s="47" t="s">
        <v>164</v>
      </c>
      <c r="K17" s="47"/>
      <c r="L17" s="47" t="s">
        <v>165</v>
      </c>
      <c r="M17" s="47"/>
      <c r="N17" s="47" t="s">
        <v>166</v>
      </c>
      <c r="O17" s="47"/>
      <c r="P17" s="47" t="s">
        <v>167</v>
      </c>
      <c r="Q17" s="47"/>
      <c r="R17" s="47" t="s">
        <v>168</v>
      </c>
      <c r="S17" s="47"/>
      <c r="T17" s="47" t="s">
        <v>169</v>
      </c>
      <c r="U17" s="47"/>
      <c r="V17" s="47" t="s">
        <v>170</v>
      </c>
      <c r="W17" s="47"/>
      <c r="X17" s="47" t="s">
        <v>171</v>
      </c>
      <c r="Y17" s="47"/>
      <c r="Z17" s="47" t="s">
        <v>172</v>
      </c>
      <c r="AA17" s="47"/>
      <c r="AB17" s="47" t="s">
        <v>173</v>
      </c>
      <c r="AC17" s="47"/>
      <c r="AD17" s="47" t="s">
        <v>174</v>
      </c>
      <c r="AE17" s="47"/>
      <c r="AF17" s="47" t="s">
        <v>175</v>
      </c>
      <c r="AG17" s="47"/>
      <c r="AH17" s="47" t="s">
        <v>176</v>
      </c>
      <c r="AI17" s="47"/>
      <c r="AJ17" s="47" t="s">
        <v>177</v>
      </c>
      <c r="AK17" s="47"/>
      <c r="AL17" s="47" t="s">
        <v>178</v>
      </c>
      <c r="AM17" s="47"/>
      <c r="AN17" s="47" t="s">
        <v>179</v>
      </c>
      <c r="AO17" s="47"/>
      <c r="AP17" s="47" t="s">
        <v>180</v>
      </c>
      <c r="AQ17" s="47"/>
      <c r="AR17" s="47" t="s">
        <v>181</v>
      </c>
      <c r="AS17" s="47"/>
      <c r="AT17" s="47" t="s">
        <v>182</v>
      </c>
      <c r="AU17" s="47"/>
      <c r="AV17" s="47" t="s">
        <v>183</v>
      </c>
      <c r="AW17" s="47"/>
      <c r="AX17" s="47" t="s">
        <v>184</v>
      </c>
      <c r="AY17" s="47"/>
      <c r="AZ17" s="47" t="s">
        <v>185</v>
      </c>
      <c r="BA17" s="47"/>
      <c r="BB17" s="47" t="s">
        <v>186</v>
      </c>
      <c r="BC17" s="47"/>
      <c r="BD17" s="47" t="s">
        <v>187</v>
      </c>
      <c r="BE17" s="47"/>
      <c r="BF17" s="47" t="s">
        <v>188</v>
      </c>
      <c r="BG17" s="47"/>
      <c r="BH17" s="47" t="s">
        <v>189</v>
      </c>
      <c r="BI17" s="47"/>
      <c r="BJ17" s="47" t="s">
        <v>190</v>
      </c>
      <c r="BK17" s="47"/>
      <c r="BL17" s="47" t="s">
        <v>191</v>
      </c>
      <c r="BM17" s="47"/>
      <c r="BN17" s="47" t="s">
        <v>192</v>
      </c>
      <c r="BO17" s="47"/>
      <c r="BP17" s="47" t="s">
        <v>193</v>
      </c>
      <c r="BQ17" s="47"/>
      <c r="BR17" s="47" t="s">
        <v>194</v>
      </c>
      <c r="BS17" s="47"/>
      <c r="BT17" s="47" t="s">
        <v>195</v>
      </c>
      <c r="BU17" s="47"/>
      <c r="BV17" s="47" t="s">
        <v>196</v>
      </c>
      <c r="BW17" s="47"/>
      <c r="BX17" s="47" t="s">
        <v>197</v>
      </c>
      <c r="BY17" s="47"/>
      <c r="BZ17" s="47" t="s">
        <v>198</v>
      </c>
      <c r="CA17" s="47"/>
      <c r="CB17" s="47" t="s">
        <v>199</v>
      </c>
      <c r="CC17" s="47"/>
      <c r="CD17" s="47" t="s">
        <v>200</v>
      </c>
      <c r="CE17" s="47"/>
      <c r="CF17" s="47" t="s">
        <v>201</v>
      </c>
      <c r="CG17" s="47"/>
      <c r="CH17" s="47" t="s">
        <v>202</v>
      </c>
      <c r="CI17" s="47"/>
      <c r="CJ17" s="47" t="s">
        <v>203</v>
      </c>
      <c r="CK17" s="47"/>
      <c r="CL17" s="47" t="s">
        <v>204</v>
      </c>
      <c r="CM17" s="47"/>
      <c r="CN17" s="47" t="s">
        <v>205</v>
      </c>
      <c r="CO17" s="47"/>
      <c r="CP17" s="47" t="s">
        <v>206</v>
      </c>
      <c r="CQ17" s="47"/>
      <c r="CR17" s="47" t="s">
        <v>207</v>
      </c>
      <c r="CS17" s="47"/>
      <c r="CT17" s="47" t="s">
        <v>208</v>
      </c>
      <c r="CU17" s="47"/>
      <c r="CV17" s="47" t="s">
        <v>209</v>
      </c>
      <c r="CW17" s="47"/>
      <c r="CX17" s="47" t="s">
        <v>210</v>
      </c>
      <c r="CY17" s="47"/>
      <c r="CZ17" s="47" t="s">
        <v>211</v>
      </c>
      <c r="DA17" s="47"/>
      <c r="DB17" s="47" t="s">
        <v>212</v>
      </c>
      <c r="DC17" s="47"/>
      <c r="DD17" s="47" t="s">
        <v>213</v>
      </c>
      <c r="DE17" s="47"/>
      <c r="DF17" s="47" t="s">
        <v>214</v>
      </c>
      <c r="DG17" s="47"/>
      <c r="DH17" s="47" t="s">
        <v>215</v>
      </c>
      <c r="DI17" s="47"/>
      <c r="DJ17" s="47" t="s">
        <v>216</v>
      </c>
      <c r="DK17" s="47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4"/>
      <c r="B18" s="54"/>
      <c r="C18" s="54"/>
      <c r="D18" s="46" t="s">
        <v>161</v>
      </c>
      <c r="E18" s="46" t="s">
        <v>283</v>
      </c>
      <c r="F18" s="46" t="s">
        <v>161</v>
      </c>
      <c r="G18" s="46" t="s">
        <v>283</v>
      </c>
      <c r="H18" s="46" t="s">
        <v>161</v>
      </c>
      <c r="I18" s="46" t="s">
        <v>283</v>
      </c>
      <c r="J18" s="46" t="s">
        <v>161</v>
      </c>
      <c r="K18" s="46" t="s">
        <v>283</v>
      </c>
      <c r="L18" s="46" t="s">
        <v>161</v>
      </c>
      <c r="M18" s="46" t="s">
        <v>283</v>
      </c>
      <c r="N18" s="46" t="s">
        <v>161</v>
      </c>
      <c r="O18" s="46" t="s">
        <v>283</v>
      </c>
      <c r="P18" s="46" t="s">
        <v>161</v>
      </c>
      <c r="Q18" s="46" t="s">
        <v>283</v>
      </c>
      <c r="R18" s="46" t="s">
        <v>161</v>
      </c>
      <c r="S18" s="46" t="s">
        <v>283</v>
      </c>
      <c r="T18" s="46" t="s">
        <v>161</v>
      </c>
      <c r="U18" s="46" t="s">
        <v>283</v>
      </c>
      <c r="V18" s="46" t="s">
        <v>161</v>
      </c>
      <c r="W18" s="46" t="s">
        <v>283</v>
      </c>
      <c r="X18" s="46" t="s">
        <v>161</v>
      </c>
      <c r="Y18" s="46" t="s">
        <v>283</v>
      </c>
      <c r="Z18" s="46" t="s">
        <v>161</v>
      </c>
      <c r="AA18" s="46" t="s">
        <v>283</v>
      </c>
      <c r="AB18" s="46" t="s">
        <v>161</v>
      </c>
      <c r="AC18" s="46" t="s">
        <v>283</v>
      </c>
      <c r="AD18" s="46" t="s">
        <v>161</v>
      </c>
      <c r="AE18" s="46" t="s">
        <v>283</v>
      </c>
      <c r="AF18" s="46" t="s">
        <v>161</v>
      </c>
      <c r="AG18" s="46" t="s">
        <v>283</v>
      </c>
      <c r="AH18" s="46" t="s">
        <v>161</v>
      </c>
      <c r="AI18" s="46" t="s">
        <v>283</v>
      </c>
      <c r="AJ18" s="46" t="s">
        <v>161</v>
      </c>
      <c r="AK18" s="46" t="s">
        <v>283</v>
      </c>
      <c r="AL18" s="46" t="s">
        <v>161</v>
      </c>
      <c r="AM18" s="46" t="s">
        <v>283</v>
      </c>
      <c r="AN18" s="46" t="s">
        <v>161</v>
      </c>
      <c r="AO18" s="46" t="s">
        <v>283</v>
      </c>
      <c r="AP18" s="46" t="s">
        <v>161</v>
      </c>
      <c r="AQ18" s="46" t="s">
        <v>283</v>
      </c>
      <c r="AR18" s="46" t="s">
        <v>161</v>
      </c>
      <c r="AS18" s="46" t="s">
        <v>283</v>
      </c>
      <c r="AT18" s="46" t="s">
        <v>161</v>
      </c>
      <c r="AU18" s="46" t="s">
        <v>283</v>
      </c>
      <c r="AV18" s="46" t="s">
        <v>161</v>
      </c>
      <c r="AW18" s="46" t="s">
        <v>283</v>
      </c>
      <c r="AX18" s="46" t="s">
        <v>161</v>
      </c>
      <c r="AY18" s="46" t="s">
        <v>283</v>
      </c>
      <c r="AZ18" s="46" t="s">
        <v>161</v>
      </c>
      <c r="BA18" s="46" t="s">
        <v>283</v>
      </c>
      <c r="BB18" s="46" t="s">
        <v>161</v>
      </c>
      <c r="BC18" s="46" t="s">
        <v>283</v>
      </c>
      <c r="BD18" s="46" t="s">
        <v>161</v>
      </c>
      <c r="BE18" s="46" t="s">
        <v>283</v>
      </c>
      <c r="BF18" s="46" t="s">
        <v>161</v>
      </c>
      <c r="BG18" s="46" t="s">
        <v>283</v>
      </c>
      <c r="BH18" s="46" t="s">
        <v>161</v>
      </c>
      <c r="BI18" s="46" t="s">
        <v>283</v>
      </c>
      <c r="BJ18" s="46" t="s">
        <v>161</v>
      </c>
      <c r="BK18" s="46" t="s">
        <v>283</v>
      </c>
      <c r="BL18" s="46" t="s">
        <v>161</v>
      </c>
      <c r="BM18" s="46" t="s">
        <v>283</v>
      </c>
      <c r="BN18" s="46" t="s">
        <v>161</v>
      </c>
      <c r="BO18" s="46" t="s">
        <v>283</v>
      </c>
      <c r="BP18" s="46" t="s">
        <v>161</v>
      </c>
      <c r="BQ18" s="46" t="s">
        <v>283</v>
      </c>
      <c r="BR18" s="46" t="s">
        <v>161</v>
      </c>
      <c r="BS18" s="46" t="s">
        <v>283</v>
      </c>
      <c r="BT18" s="46" t="s">
        <v>161</v>
      </c>
      <c r="BU18" s="46" t="s">
        <v>283</v>
      </c>
      <c r="BV18" s="46" t="s">
        <v>161</v>
      </c>
      <c r="BW18" s="46" t="s">
        <v>283</v>
      </c>
      <c r="BX18" s="46" t="s">
        <v>161</v>
      </c>
      <c r="BY18" s="46" t="s">
        <v>283</v>
      </c>
      <c r="BZ18" s="46" t="s">
        <v>161</v>
      </c>
      <c r="CA18" s="46" t="s">
        <v>283</v>
      </c>
      <c r="CB18" s="46" t="s">
        <v>161</v>
      </c>
      <c r="CC18" s="46" t="s">
        <v>283</v>
      </c>
      <c r="CD18" s="46" t="s">
        <v>161</v>
      </c>
      <c r="CE18" s="46" t="s">
        <v>283</v>
      </c>
      <c r="CF18" s="46" t="s">
        <v>161</v>
      </c>
      <c r="CG18" s="46" t="s">
        <v>283</v>
      </c>
      <c r="CH18" s="46" t="s">
        <v>161</v>
      </c>
      <c r="CI18" s="46" t="s">
        <v>283</v>
      </c>
      <c r="CJ18" s="46" t="s">
        <v>161</v>
      </c>
      <c r="CK18" s="46" t="s">
        <v>283</v>
      </c>
      <c r="CL18" s="46" t="s">
        <v>161</v>
      </c>
      <c r="CM18" s="46" t="s">
        <v>283</v>
      </c>
      <c r="CN18" s="46" t="s">
        <v>161</v>
      </c>
      <c r="CO18" s="46" t="s">
        <v>283</v>
      </c>
      <c r="CP18" s="46" t="s">
        <v>161</v>
      </c>
      <c r="CQ18" s="46" t="s">
        <v>283</v>
      </c>
      <c r="CR18" s="46" t="s">
        <v>161</v>
      </c>
      <c r="CS18" s="46" t="s">
        <v>283</v>
      </c>
      <c r="CT18" s="46" t="s">
        <v>161</v>
      </c>
      <c r="CU18" s="46" t="s">
        <v>283</v>
      </c>
      <c r="CV18" s="46" t="s">
        <v>161</v>
      </c>
      <c r="CW18" s="46" t="s">
        <v>283</v>
      </c>
      <c r="CX18" s="46" t="s">
        <v>161</v>
      </c>
      <c r="CY18" s="46" t="s">
        <v>283</v>
      </c>
      <c r="CZ18" s="46" t="s">
        <v>161</v>
      </c>
      <c r="DA18" s="46" t="s">
        <v>283</v>
      </c>
      <c r="DB18" s="46" t="s">
        <v>161</v>
      </c>
      <c r="DC18" s="46" t="s">
        <v>283</v>
      </c>
      <c r="DD18" s="46" t="s">
        <v>161</v>
      </c>
      <c r="DE18" s="46" t="s">
        <v>283</v>
      </c>
      <c r="DF18" s="46" t="s">
        <v>161</v>
      </c>
      <c r="DG18" s="46" t="s">
        <v>283</v>
      </c>
      <c r="DH18" s="46" t="s">
        <v>161</v>
      </c>
      <c r="DI18" s="46" t="s">
        <v>283</v>
      </c>
      <c r="DJ18" s="46" t="s">
        <v>161</v>
      </c>
      <c r="DK18" s="46" t="s">
        <v>283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4"/>
      <c r="B19" s="54"/>
      <c r="C19" s="54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22">
        <f t="shared" si="0"/>
        <v>0</v>
      </c>
      <c r="BI21" s="22">
        <f t="shared" si="0"/>
        <v>0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22">
        <f t="shared" si="0"/>
        <v>0</v>
      </c>
      <c r="BQ21" s="22">
        <f t="shared" ref="BQ21:DK21" si="1">SUM(BQ22:BQ27)</f>
        <v>0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45">
        <f t="shared" si="1"/>
        <v>0.24722</v>
      </c>
      <c r="DA21" s="45">
        <f t="shared" si="1"/>
        <v>0.24722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0</v>
      </c>
      <c r="DI21" s="45">
        <f t="shared" si="1"/>
        <v>0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</v>
      </c>
      <c r="BI23" s="22">
        <f t="shared" si="4"/>
        <v>0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0</v>
      </c>
      <c r="BQ23" s="22">
        <f t="shared" ref="BQ23:DK23" si="5">BQ51</f>
        <v>0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0.24722</v>
      </c>
      <c r="DA23" s="22">
        <f t="shared" si="5"/>
        <v>0.24722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0</v>
      </c>
      <c r="DI27" s="22">
        <f t="shared" si="14"/>
        <v>0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286</v>
      </c>
      <c r="C28" s="19" t="s">
        <v>35</v>
      </c>
      <c r="D28" s="22">
        <f t="shared" ref="D28:AI28" si="15">D29+D51+D74+D77+D79+D80</f>
        <v>0</v>
      </c>
      <c r="E28" s="22">
        <f t="shared" si="15"/>
        <v>0</v>
      </c>
      <c r="F28" s="22">
        <f t="shared" si="15"/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22">
        <f t="shared" si="15"/>
        <v>0</v>
      </c>
      <c r="K28" s="22">
        <f t="shared" si="15"/>
        <v>0</v>
      </c>
      <c r="L28" s="22">
        <f t="shared" si="15"/>
        <v>0</v>
      </c>
      <c r="M28" s="22">
        <f t="shared" si="15"/>
        <v>0</v>
      </c>
      <c r="N28" s="22">
        <f t="shared" si="15"/>
        <v>0</v>
      </c>
      <c r="O28" s="22">
        <f t="shared" si="15"/>
        <v>0</v>
      </c>
      <c r="P28" s="22">
        <f t="shared" si="15"/>
        <v>0</v>
      </c>
      <c r="Q28" s="22">
        <f t="shared" si="15"/>
        <v>0</v>
      </c>
      <c r="R28" s="22">
        <f t="shared" si="15"/>
        <v>0</v>
      </c>
      <c r="S28" s="22">
        <f t="shared" si="15"/>
        <v>0</v>
      </c>
      <c r="T28" s="22">
        <f t="shared" si="15"/>
        <v>0</v>
      </c>
      <c r="U28" s="22">
        <f t="shared" si="15"/>
        <v>0</v>
      </c>
      <c r="V28" s="22">
        <f t="shared" si="15"/>
        <v>0</v>
      </c>
      <c r="W28" s="22">
        <f t="shared" si="15"/>
        <v>0</v>
      </c>
      <c r="X28" s="22">
        <f t="shared" si="15"/>
        <v>0</v>
      </c>
      <c r="Y28" s="22">
        <f t="shared" si="15"/>
        <v>0</v>
      </c>
      <c r="Z28" s="22">
        <f t="shared" si="15"/>
        <v>0</v>
      </c>
      <c r="AA28" s="22">
        <f t="shared" si="15"/>
        <v>0</v>
      </c>
      <c r="AB28" s="22">
        <f t="shared" si="15"/>
        <v>0</v>
      </c>
      <c r="AC28" s="22">
        <f t="shared" si="15"/>
        <v>0</v>
      </c>
      <c r="AD28" s="22">
        <f t="shared" si="15"/>
        <v>0</v>
      </c>
      <c r="AE28" s="22">
        <f t="shared" si="15"/>
        <v>0</v>
      </c>
      <c r="AF28" s="22">
        <f t="shared" si="15"/>
        <v>0</v>
      </c>
      <c r="AG28" s="22">
        <f t="shared" si="15"/>
        <v>0</v>
      </c>
      <c r="AH28" s="22">
        <f t="shared" si="15"/>
        <v>0</v>
      </c>
      <c r="AI28" s="22">
        <f t="shared" si="15"/>
        <v>0</v>
      </c>
      <c r="AJ28" s="22">
        <f t="shared" ref="AJ28:BO28" si="16">AJ29+AJ51+AJ74+AJ77+AJ79+AJ80</f>
        <v>0</v>
      </c>
      <c r="AK28" s="22">
        <f t="shared" si="16"/>
        <v>0</v>
      </c>
      <c r="AL28" s="22">
        <f t="shared" si="16"/>
        <v>0</v>
      </c>
      <c r="AM28" s="22">
        <f t="shared" si="16"/>
        <v>0</v>
      </c>
      <c r="AN28" s="22">
        <f t="shared" si="16"/>
        <v>0</v>
      </c>
      <c r="AO28" s="22">
        <f t="shared" si="16"/>
        <v>0</v>
      </c>
      <c r="AP28" s="22">
        <f t="shared" si="16"/>
        <v>0</v>
      </c>
      <c r="AQ28" s="22">
        <f t="shared" si="16"/>
        <v>0</v>
      </c>
      <c r="AR28" s="22">
        <f t="shared" si="16"/>
        <v>0</v>
      </c>
      <c r="AS28" s="22">
        <f t="shared" si="16"/>
        <v>0</v>
      </c>
      <c r="AT28" s="22">
        <f t="shared" si="16"/>
        <v>0</v>
      </c>
      <c r="AU28" s="22">
        <f t="shared" si="16"/>
        <v>0</v>
      </c>
      <c r="AV28" s="22">
        <f t="shared" si="16"/>
        <v>0</v>
      </c>
      <c r="AW28" s="22">
        <f t="shared" si="16"/>
        <v>0</v>
      </c>
      <c r="AX28" s="22">
        <f t="shared" si="16"/>
        <v>0</v>
      </c>
      <c r="AY28" s="22">
        <f t="shared" si="16"/>
        <v>0</v>
      </c>
      <c r="AZ28" s="22">
        <f t="shared" si="16"/>
        <v>0</v>
      </c>
      <c r="BA28" s="22">
        <f t="shared" si="16"/>
        <v>0</v>
      </c>
      <c r="BB28" s="22">
        <f t="shared" si="16"/>
        <v>0</v>
      </c>
      <c r="BC28" s="22">
        <f t="shared" si="16"/>
        <v>0</v>
      </c>
      <c r="BD28" s="22">
        <f t="shared" si="16"/>
        <v>0</v>
      </c>
      <c r="BE28" s="22">
        <f t="shared" si="16"/>
        <v>0</v>
      </c>
      <c r="BF28" s="22">
        <f t="shared" si="16"/>
        <v>0</v>
      </c>
      <c r="BG28" s="22">
        <f t="shared" si="16"/>
        <v>0</v>
      </c>
      <c r="BH28" s="22">
        <f t="shared" si="16"/>
        <v>0</v>
      </c>
      <c r="BI28" s="22">
        <f t="shared" si="16"/>
        <v>0</v>
      </c>
      <c r="BJ28" s="22">
        <f t="shared" si="16"/>
        <v>0</v>
      </c>
      <c r="BK28" s="22">
        <f t="shared" si="16"/>
        <v>0</v>
      </c>
      <c r="BL28" s="22">
        <f t="shared" si="16"/>
        <v>0</v>
      </c>
      <c r="BM28" s="22">
        <f t="shared" si="16"/>
        <v>0</v>
      </c>
      <c r="BN28" s="22">
        <f t="shared" si="16"/>
        <v>0</v>
      </c>
      <c r="BO28" s="22">
        <f t="shared" si="16"/>
        <v>0</v>
      </c>
      <c r="BP28" s="22">
        <f t="shared" ref="BP28:CU28" si="17">BP29+BP51+BP74+BP77+BP79+BP80</f>
        <v>0</v>
      </c>
      <c r="BQ28" s="22">
        <f t="shared" si="17"/>
        <v>0</v>
      </c>
      <c r="BR28" s="22">
        <f t="shared" si="17"/>
        <v>0</v>
      </c>
      <c r="BS28" s="22">
        <f t="shared" si="17"/>
        <v>0</v>
      </c>
      <c r="BT28" s="22">
        <f t="shared" si="17"/>
        <v>0</v>
      </c>
      <c r="BU28" s="22">
        <f t="shared" si="17"/>
        <v>0</v>
      </c>
      <c r="BV28" s="22">
        <f t="shared" si="17"/>
        <v>0</v>
      </c>
      <c r="BW28" s="22">
        <f t="shared" si="17"/>
        <v>0</v>
      </c>
      <c r="BX28" s="22">
        <f t="shared" si="17"/>
        <v>0</v>
      </c>
      <c r="BY28" s="22">
        <f t="shared" si="17"/>
        <v>0</v>
      </c>
      <c r="BZ28" s="22">
        <f t="shared" si="17"/>
        <v>0</v>
      </c>
      <c r="CA28" s="22">
        <f t="shared" si="17"/>
        <v>0</v>
      </c>
      <c r="CB28" s="22">
        <f t="shared" si="17"/>
        <v>0</v>
      </c>
      <c r="CC28" s="22">
        <f t="shared" si="17"/>
        <v>0</v>
      </c>
      <c r="CD28" s="22">
        <f t="shared" si="17"/>
        <v>0</v>
      </c>
      <c r="CE28" s="22">
        <f t="shared" si="17"/>
        <v>0</v>
      </c>
      <c r="CF28" s="22">
        <f t="shared" si="17"/>
        <v>0</v>
      </c>
      <c r="CG28" s="22">
        <f t="shared" si="17"/>
        <v>0</v>
      </c>
      <c r="CH28" s="22">
        <f t="shared" si="17"/>
        <v>0</v>
      </c>
      <c r="CI28" s="22">
        <f t="shared" si="17"/>
        <v>0</v>
      </c>
      <c r="CJ28" s="22">
        <f t="shared" si="17"/>
        <v>0</v>
      </c>
      <c r="CK28" s="22">
        <f t="shared" si="17"/>
        <v>0</v>
      </c>
      <c r="CL28" s="22">
        <f t="shared" si="17"/>
        <v>0</v>
      </c>
      <c r="CM28" s="22">
        <f t="shared" si="17"/>
        <v>0</v>
      </c>
      <c r="CN28" s="22">
        <f t="shared" si="17"/>
        <v>0</v>
      </c>
      <c r="CO28" s="22">
        <f t="shared" si="17"/>
        <v>0</v>
      </c>
      <c r="CP28" s="22">
        <f t="shared" si="17"/>
        <v>0</v>
      </c>
      <c r="CQ28" s="22">
        <f t="shared" si="17"/>
        <v>0</v>
      </c>
      <c r="CR28" s="22">
        <f t="shared" si="17"/>
        <v>0</v>
      </c>
      <c r="CS28" s="22">
        <f t="shared" si="17"/>
        <v>0</v>
      </c>
      <c r="CT28" s="22">
        <f t="shared" si="17"/>
        <v>0</v>
      </c>
      <c r="CU28" s="22">
        <f t="shared" si="17"/>
        <v>0</v>
      </c>
      <c r="CV28" s="22">
        <f t="shared" ref="CV28:DK28" si="18">CV29+CV51+CV74+CV77+CV79+CV80</f>
        <v>0</v>
      </c>
      <c r="CW28" s="22">
        <f t="shared" si="18"/>
        <v>0</v>
      </c>
      <c r="CX28" s="22">
        <f t="shared" si="18"/>
        <v>0</v>
      </c>
      <c r="CY28" s="22">
        <f t="shared" si="18"/>
        <v>0</v>
      </c>
      <c r="CZ28" s="22">
        <f t="shared" si="18"/>
        <v>0.24722</v>
      </c>
      <c r="DA28" s="22">
        <f t="shared" si="18"/>
        <v>0.24722</v>
      </c>
      <c r="DB28" s="22">
        <f t="shared" si="18"/>
        <v>0</v>
      </c>
      <c r="DC28" s="22">
        <f t="shared" si="18"/>
        <v>0</v>
      </c>
      <c r="DD28" s="22">
        <f t="shared" si="18"/>
        <v>0</v>
      </c>
      <c r="DE28" s="22">
        <f t="shared" si="18"/>
        <v>0</v>
      </c>
      <c r="DF28" s="22">
        <f t="shared" si="18"/>
        <v>0</v>
      </c>
      <c r="DG28" s="22">
        <f t="shared" si="18"/>
        <v>0</v>
      </c>
      <c r="DH28" s="22">
        <f t="shared" si="18"/>
        <v>0</v>
      </c>
      <c r="DI28" s="22">
        <f t="shared" si="18"/>
        <v>0</v>
      </c>
      <c r="DJ28" s="22">
        <f t="shared" si="18"/>
        <v>0</v>
      </c>
      <c r="DK28" s="22">
        <f t="shared" si="18"/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9">D30+D37+D40+D48</f>
        <v>0</v>
      </c>
      <c r="E29" s="22">
        <f t="shared" si="19"/>
        <v>0</v>
      </c>
      <c r="F29" s="22">
        <f t="shared" si="19"/>
        <v>0</v>
      </c>
      <c r="G29" s="22">
        <f t="shared" si="19"/>
        <v>0</v>
      </c>
      <c r="H29" s="22">
        <f t="shared" si="19"/>
        <v>0</v>
      </c>
      <c r="I29" s="22">
        <f t="shared" si="19"/>
        <v>0</v>
      </c>
      <c r="J29" s="22">
        <f t="shared" si="19"/>
        <v>0</v>
      </c>
      <c r="K29" s="22">
        <f t="shared" si="19"/>
        <v>0</v>
      </c>
      <c r="L29" s="22">
        <f t="shared" si="19"/>
        <v>0</v>
      </c>
      <c r="M29" s="22">
        <f t="shared" si="19"/>
        <v>0</v>
      </c>
      <c r="N29" s="22">
        <f t="shared" si="19"/>
        <v>0</v>
      </c>
      <c r="O29" s="22">
        <f t="shared" si="19"/>
        <v>0</v>
      </c>
      <c r="P29" s="22">
        <f t="shared" si="19"/>
        <v>0</v>
      </c>
      <c r="Q29" s="22">
        <f t="shared" si="19"/>
        <v>0</v>
      </c>
      <c r="R29" s="22">
        <f t="shared" si="19"/>
        <v>0</v>
      </c>
      <c r="S29" s="22">
        <f t="shared" si="19"/>
        <v>0</v>
      </c>
      <c r="T29" s="22">
        <f t="shared" si="19"/>
        <v>0</v>
      </c>
      <c r="U29" s="22">
        <f t="shared" si="19"/>
        <v>0</v>
      </c>
      <c r="V29" s="22">
        <f t="shared" si="19"/>
        <v>0</v>
      </c>
      <c r="W29" s="22">
        <f t="shared" si="19"/>
        <v>0</v>
      </c>
      <c r="X29" s="22">
        <f t="shared" si="19"/>
        <v>0</v>
      </c>
      <c r="Y29" s="22">
        <f t="shared" si="19"/>
        <v>0</v>
      </c>
      <c r="Z29" s="22">
        <f t="shared" si="19"/>
        <v>0</v>
      </c>
      <c r="AA29" s="22">
        <f t="shared" si="19"/>
        <v>0</v>
      </c>
      <c r="AB29" s="22">
        <f t="shared" si="19"/>
        <v>0</v>
      </c>
      <c r="AC29" s="22">
        <f t="shared" si="19"/>
        <v>0</v>
      </c>
      <c r="AD29" s="22">
        <f t="shared" si="19"/>
        <v>0</v>
      </c>
      <c r="AE29" s="22">
        <f t="shared" si="19"/>
        <v>0</v>
      </c>
      <c r="AF29" s="22">
        <f t="shared" si="19"/>
        <v>0</v>
      </c>
      <c r="AG29" s="22">
        <f t="shared" si="19"/>
        <v>0</v>
      </c>
      <c r="AH29" s="22">
        <f t="shared" si="19"/>
        <v>0</v>
      </c>
      <c r="AI29" s="22">
        <f t="shared" si="19"/>
        <v>0</v>
      </c>
      <c r="AJ29" s="22">
        <f t="shared" ref="AJ29:BO29" si="20">AJ30+AJ37+AJ40+AJ48</f>
        <v>0</v>
      </c>
      <c r="AK29" s="22">
        <f t="shared" si="20"/>
        <v>0</v>
      </c>
      <c r="AL29" s="22">
        <f t="shared" si="20"/>
        <v>0</v>
      </c>
      <c r="AM29" s="22">
        <f t="shared" si="20"/>
        <v>0</v>
      </c>
      <c r="AN29" s="22">
        <f t="shared" si="20"/>
        <v>0</v>
      </c>
      <c r="AO29" s="22">
        <f t="shared" si="20"/>
        <v>0</v>
      </c>
      <c r="AP29" s="22">
        <f t="shared" si="20"/>
        <v>0</v>
      </c>
      <c r="AQ29" s="22">
        <f t="shared" si="20"/>
        <v>0</v>
      </c>
      <c r="AR29" s="22">
        <f t="shared" si="20"/>
        <v>0</v>
      </c>
      <c r="AS29" s="22">
        <f t="shared" si="20"/>
        <v>0</v>
      </c>
      <c r="AT29" s="22">
        <f t="shared" si="20"/>
        <v>0</v>
      </c>
      <c r="AU29" s="22">
        <f t="shared" si="20"/>
        <v>0</v>
      </c>
      <c r="AV29" s="22">
        <f t="shared" si="20"/>
        <v>0</v>
      </c>
      <c r="AW29" s="22">
        <f t="shared" si="20"/>
        <v>0</v>
      </c>
      <c r="AX29" s="22">
        <f t="shared" si="20"/>
        <v>0</v>
      </c>
      <c r="AY29" s="22">
        <f t="shared" si="20"/>
        <v>0</v>
      </c>
      <c r="AZ29" s="22">
        <f t="shared" si="20"/>
        <v>0</v>
      </c>
      <c r="BA29" s="22">
        <f t="shared" si="20"/>
        <v>0</v>
      </c>
      <c r="BB29" s="22">
        <f t="shared" si="20"/>
        <v>0</v>
      </c>
      <c r="BC29" s="22">
        <f t="shared" si="20"/>
        <v>0</v>
      </c>
      <c r="BD29" s="22">
        <f t="shared" si="20"/>
        <v>0</v>
      </c>
      <c r="BE29" s="22">
        <f t="shared" si="20"/>
        <v>0</v>
      </c>
      <c r="BF29" s="22">
        <f t="shared" si="20"/>
        <v>0</v>
      </c>
      <c r="BG29" s="22">
        <f t="shared" si="20"/>
        <v>0</v>
      </c>
      <c r="BH29" s="22">
        <f t="shared" si="20"/>
        <v>0</v>
      </c>
      <c r="BI29" s="22">
        <f t="shared" si="20"/>
        <v>0</v>
      </c>
      <c r="BJ29" s="22">
        <f t="shared" si="20"/>
        <v>0</v>
      </c>
      <c r="BK29" s="22">
        <f t="shared" si="20"/>
        <v>0</v>
      </c>
      <c r="BL29" s="22">
        <f t="shared" si="20"/>
        <v>0</v>
      </c>
      <c r="BM29" s="22">
        <f t="shared" si="20"/>
        <v>0</v>
      </c>
      <c r="BN29" s="22">
        <f t="shared" si="20"/>
        <v>0</v>
      </c>
      <c r="BO29" s="22">
        <f t="shared" si="20"/>
        <v>0</v>
      </c>
      <c r="BP29" s="22">
        <f t="shared" ref="BP29:CU29" si="21">BP30+BP37+BP40+BP48</f>
        <v>0</v>
      </c>
      <c r="BQ29" s="22">
        <f t="shared" si="21"/>
        <v>0</v>
      </c>
      <c r="BR29" s="22">
        <f t="shared" si="21"/>
        <v>0</v>
      </c>
      <c r="BS29" s="22">
        <f t="shared" si="21"/>
        <v>0</v>
      </c>
      <c r="BT29" s="22">
        <f t="shared" si="21"/>
        <v>0</v>
      </c>
      <c r="BU29" s="22">
        <f t="shared" si="21"/>
        <v>0</v>
      </c>
      <c r="BV29" s="22">
        <f t="shared" si="21"/>
        <v>0</v>
      </c>
      <c r="BW29" s="22">
        <f t="shared" si="21"/>
        <v>0</v>
      </c>
      <c r="BX29" s="22">
        <f t="shared" si="21"/>
        <v>0</v>
      </c>
      <c r="BY29" s="22">
        <f t="shared" si="21"/>
        <v>0</v>
      </c>
      <c r="BZ29" s="22">
        <f t="shared" si="21"/>
        <v>0</v>
      </c>
      <c r="CA29" s="22">
        <f t="shared" si="21"/>
        <v>0</v>
      </c>
      <c r="CB29" s="22">
        <f t="shared" si="21"/>
        <v>0</v>
      </c>
      <c r="CC29" s="22">
        <f t="shared" si="21"/>
        <v>0</v>
      </c>
      <c r="CD29" s="22">
        <f t="shared" si="21"/>
        <v>0</v>
      </c>
      <c r="CE29" s="22">
        <f t="shared" si="21"/>
        <v>0</v>
      </c>
      <c r="CF29" s="22">
        <f t="shared" si="21"/>
        <v>0</v>
      </c>
      <c r="CG29" s="22">
        <f t="shared" si="21"/>
        <v>0</v>
      </c>
      <c r="CH29" s="22">
        <f t="shared" si="21"/>
        <v>0</v>
      </c>
      <c r="CI29" s="22">
        <f t="shared" si="21"/>
        <v>0</v>
      </c>
      <c r="CJ29" s="22">
        <f t="shared" si="21"/>
        <v>0</v>
      </c>
      <c r="CK29" s="22">
        <f t="shared" si="21"/>
        <v>0</v>
      </c>
      <c r="CL29" s="22">
        <f t="shared" si="21"/>
        <v>0</v>
      </c>
      <c r="CM29" s="22">
        <f t="shared" si="21"/>
        <v>0</v>
      </c>
      <c r="CN29" s="22">
        <f t="shared" si="21"/>
        <v>0</v>
      </c>
      <c r="CO29" s="22">
        <f t="shared" si="21"/>
        <v>0</v>
      </c>
      <c r="CP29" s="22">
        <f t="shared" si="21"/>
        <v>0</v>
      </c>
      <c r="CQ29" s="22">
        <f t="shared" si="21"/>
        <v>0</v>
      </c>
      <c r="CR29" s="22">
        <f t="shared" si="21"/>
        <v>0</v>
      </c>
      <c r="CS29" s="22">
        <f t="shared" si="21"/>
        <v>0</v>
      </c>
      <c r="CT29" s="22">
        <f t="shared" si="21"/>
        <v>0</v>
      </c>
      <c r="CU29" s="22">
        <f t="shared" si="21"/>
        <v>0</v>
      </c>
      <c r="CV29" s="22">
        <f t="shared" ref="CV29:DK29" si="22">CV30+CV37+CV40+CV48</f>
        <v>0</v>
      </c>
      <c r="CW29" s="22">
        <f t="shared" si="22"/>
        <v>0</v>
      </c>
      <c r="CX29" s="22">
        <f t="shared" si="22"/>
        <v>0</v>
      </c>
      <c r="CY29" s="22">
        <f t="shared" si="22"/>
        <v>0</v>
      </c>
      <c r="CZ29" s="22">
        <f t="shared" si="22"/>
        <v>0</v>
      </c>
      <c r="DA29" s="22">
        <f t="shared" si="22"/>
        <v>0</v>
      </c>
      <c r="DB29" s="22">
        <f t="shared" si="22"/>
        <v>0</v>
      </c>
      <c r="DC29" s="22">
        <f t="shared" si="22"/>
        <v>0</v>
      </c>
      <c r="DD29" s="22">
        <f t="shared" si="22"/>
        <v>0</v>
      </c>
      <c r="DE29" s="22">
        <f t="shared" si="22"/>
        <v>0</v>
      </c>
      <c r="DF29" s="22">
        <f t="shared" si="22"/>
        <v>0</v>
      </c>
      <c r="DG29" s="22">
        <f t="shared" si="22"/>
        <v>0</v>
      </c>
      <c r="DH29" s="22">
        <f t="shared" si="22"/>
        <v>0</v>
      </c>
      <c r="DI29" s="22">
        <f t="shared" si="22"/>
        <v>0</v>
      </c>
      <c r="DJ29" s="22">
        <f t="shared" si="22"/>
        <v>0</v>
      </c>
      <c r="DK29" s="22">
        <f t="shared" si="22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23">D31+D33+D35</f>
        <v>0</v>
      </c>
      <c r="E30" s="22">
        <f t="shared" si="23"/>
        <v>0</v>
      </c>
      <c r="F30" s="22">
        <f t="shared" si="23"/>
        <v>0</v>
      </c>
      <c r="G30" s="22">
        <f t="shared" si="23"/>
        <v>0</v>
      </c>
      <c r="H30" s="22">
        <f t="shared" si="23"/>
        <v>0</v>
      </c>
      <c r="I30" s="22">
        <f t="shared" si="23"/>
        <v>0</v>
      </c>
      <c r="J30" s="22">
        <f t="shared" si="23"/>
        <v>0</v>
      </c>
      <c r="K30" s="22">
        <f t="shared" si="23"/>
        <v>0</v>
      </c>
      <c r="L30" s="22">
        <f t="shared" si="23"/>
        <v>0</v>
      </c>
      <c r="M30" s="22">
        <f t="shared" si="23"/>
        <v>0</v>
      </c>
      <c r="N30" s="22">
        <f t="shared" si="23"/>
        <v>0</v>
      </c>
      <c r="O30" s="22">
        <f t="shared" si="23"/>
        <v>0</v>
      </c>
      <c r="P30" s="22">
        <f t="shared" si="23"/>
        <v>0</v>
      </c>
      <c r="Q30" s="22">
        <f t="shared" si="23"/>
        <v>0</v>
      </c>
      <c r="R30" s="22">
        <f t="shared" si="23"/>
        <v>0</v>
      </c>
      <c r="S30" s="22">
        <f t="shared" si="23"/>
        <v>0</v>
      </c>
      <c r="T30" s="22">
        <f t="shared" si="23"/>
        <v>0</v>
      </c>
      <c r="U30" s="22">
        <f t="shared" si="23"/>
        <v>0</v>
      </c>
      <c r="V30" s="22">
        <f t="shared" si="23"/>
        <v>0</v>
      </c>
      <c r="W30" s="22">
        <f t="shared" si="23"/>
        <v>0</v>
      </c>
      <c r="X30" s="22">
        <f t="shared" si="23"/>
        <v>0</v>
      </c>
      <c r="Y30" s="22">
        <f t="shared" si="23"/>
        <v>0</v>
      </c>
      <c r="Z30" s="22">
        <f t="shared" si="23"/>
        <v>0</v>
      </c>
      <c r="AA30" s="22">
        <f t="shared" si="23"/>
        <v>0</v>
      </c>
      <c r="AB30" s="22">
        <f t="shared" si="23"/>
        <v>0</v>
      </c>
      <c r="AC30" s="22">
        <f t="shared" si="23"/>
        <v>0</v>
      </c>
      <c r="AD30" s="22">
        <f t="shared" si="23"/>
        <v>0</v>
      </c>
      <c r="AE30" s="22">
        <f t="shared" si="23"/>
        <v>0</v>
      </c>
      <c r="AF30" s="22">
        <f t="shared" si="23"/>
        <v>0</v>
      </c>
      <c r="AG30" s="22">
        <f t="shared" si="23"/>
        <v>0</v>
      </c>
      <c r="AH30" s="22">
        <f t="shared" si="23"/>
        <v>0</v>
      </c>
      <c r="AI30" s="22">
        <f t="shared" si="23"/>
        <v>0</v>
      </c>
      <c r="AJ30" s="22">
        <f t="shared" ref="AJ30:BO30" si="24">AJ31+AJ33+AJ35</f>
        <v>0</v>
      </c>
      <c r="AK30" s="22">
        <f t="shared" si="24"/>
        <v>0</v>
      </c>
      <c r="AL30" s="22">
        <f t="shared" si="24"/>
        <v>0</v>
      </c>
      <c r="AM30" s="22">
        <f t="shared" si="24"/>
        <v>0</v>
      </c>
      <c r="AN30" s="22">
        <f t="shared" si="24"/>
        <v>0</v>
      </c>
      <c r="AO30" s="22">
        <f t="shared" si="24"/>
        <v>0</v>
      </c>
      <c r="AP30" s="22">
        <f t="shared" si="24"/>
        <v>0</v>
      </c>
      <c r="AQ30" s="22">
        <f t="shared" si="24"/>
        <v>0</v>
      </c>
      <c r="AR30" s="22">
        <f t="shared" si="24"/>
        <v>0</v>
      </c>
      <c r="AS30" s="22">
        <f t="shared" si="24"/>
        <v>0</v>
      </c>
      <c r="AT30" s="22">
        <f t="shared" si="24"/>
        <v>0</v>
      </c>
      <c r="AU30" s="22">
        <f t="shared" si="24"/>
        <v>0</v>
      </c>
      <c r="AV30" s="22">
        <f t="shared" si="24"/>
        <v>0</v>
      </c>
      <c r="AW30" s="22">
        <f t="shared" si="24"/>
        <v>0</v>
      </c>
      <c r="AX30" s="22">
        <f t="shared" si="24"/>
        <v>0</v>
      </c>
      <c r="AY30" s="22">
        <f t="shared" si="24"/>
        <v>0</v>
      </c>
      <c r="AZ30" s="22">
        <f t="shared" si="24"/>
        <v>0</v>
      </c>
      <c r="BA30" s="22">
        <f t="shared" si="24"/>
        <v>0</v>
      </c>
      <c r="BB30" s="22">
        <f t="shared" si="24"/>
        <v>0</v>
      </c>
      <c r="BC30" s="22">
        <f t="shared" si="24"/>
        <v>0</v>
      </c>
      <c r="BD30" s="22">
        <f t="shared" si="24"/>
        <v>0</v>
      </c>
      <c r="BE30" s="22">
        <f t="shared" si="24"/>
        <v>0</v>
      </c>
      <c r="BF30" s="22">
        <f t="shared" si="24"/>
        <v>0</v>
      </c>
      <c r="BG30" s="22">
        <f t="shared" si="24"/>
        <v>0</v>
      </c>
      <c r="BH30" s="22">
        <f t="shared" si="24"/>
        <v>0</v>
      </c>
      <c r="BI30" s="22">
        <f t="shared" si="24"/>
        <v>0</v>
      </c>
      <c r="BJ30" s="22">
        <f t="shared" si="24"/>
        <v>0</v>
      </c>
      <c r="BK30" s="22">
        <f t="shared" si="24"/>
        <v>0</v>
      </c>
      <c r="BL30" s="22">
        <f t="shared" si="24"/>
        <v>0</v>
      </c>
      <c r="BM30" s="22">
        <f t="shared" si="24"/>
        <v>0</v>
      </c>
      <c r="BN30" s="22">
        <f t="shared" si="24"/>
        <v>0</v>
      </c>
      <c r="BO30" s="22">
        <f t="shared" si="24"/>
        <v>0</v>
      </c>
      <c r="BP30" s="22">
        <f t="shared" ref="BP30:CU30" si="25">BP31+BP33+BP35</f>
        <v>0</v>
      </c>
      <c r="BQ30" s="22">
        <f t="shared" si="25"/>
        <v>0</v>
      </c>
      <c r="BR30" s="22">
        <f t="shared" si="25"/>
        <v>0</v>
      </c>
      <c r="BS30" s="22">
        <f t="shared" si="25"/>
        <v>0</v>
      </c>
      <c r="BT30" s="22">
        <f t="shared" si="25"/>
        <v>0</v>
      </c>
      <c r="BU30" s="22">
        <f t="shared" si="25"/>
        <v>0</v>
      </c>
      <c r="BV30" s="22">
        <f t="shared" si="25"/>
        <v>0</v>
      </c>
      <c r="BW30" s="22">
        <f t="shared" si="25"/>
        <v>0</v>
      </c>
      <c r="BX30" s="22">
        <f t="shared" si="25"/>
        <v>0</v>
      </c>
      <c r="BY30" s="22">
        <f t="shared" si="25"/>
        <v>0</v>
      </c>
      <c r="BZ30" s="22">
        <f t="shared" si="25"/>
        <v>0</v>
      </c>
      <c r="CA30" s="22">
        <f t="shared" si="25"/>
        <v>0</v>
      </c>
      <c r="CB30" s="22">
        <f t="shared" si="25"/>
        <v>0</v>
      </c>
      <c r="CC30" s="22">
        <f t="shared" si="25"/>
        <v>0</v>
      </c>
      <c r="CD30" s="22">
        <f t="shared" si="25"/>
        <v>0</v>
      </c>
      <c r="CE30" s="22">
        <f t="shared" si="25"/>
        <v>0</v>
      </c>
      <c r="CF30" s="22">
        <f t="shared" si="25"/>
        <v>0</v>
      </c>
      <c r="CG30" s="22">
        <f t="shared" si="25"/>
        <v>0</v>
      </c>
      <c r="CH30" s="22">
        <f t="shared" si="25"/>
        <v>0</v>
      </c>
      <c r="CI30" s="22">
        <f t="shared" si="25"/>
        <v>0</v>
      </c>
      <c r="CJ30" s="22">
        <f t="shared" si="25"/>
        <v>0</v>
      </c>
      <c r="CK30" s="22">
        <f t="shared" si="25"/>
        <v>0</v>
      </c>
      <c r="CL30" s="22">
        <f t="shared" si="25"/>
        <v>0</v>
      </c>
      <c r="CM30" s="22">
        <f t="shared" si="25"/>
        <v>0</v>
      </c>
      <c r="CN30" s="22">
        <f t="shared" si="25"/>
        <v>0</v>
      </c>
      <c r="CO30" s="22">
        <f t="shared" si="25"/>
        <v>0</v>
      </c>
      <c r="CP30" s="22">
        <f t="shared" si="25"/>
        <v>0</v>
      </c>
      <c r="CQ30" s="22">
        <f t="shared" si="25"/>
        <v>0</v>
      </c>
      <c r="CR30" s="22">
        <f t="shared" si="25"/>
        <v>0</v>
      </c>
      <c r="CS30" s="22">
        <f t="shared" si="25"/>
        <v>0</v>
      </c>
      <c r="CT30" s="22">
        <f t="shared" si="25"/>
        <v>0</v>
      </c>
      <c r="CU30" s="22">
        <f t="shared" si="25"/>
        <v>0</v>
      </c>
      <c r="CV30" s="22">
        <f t="shared" ref="CV30:DK30" si="26">CV31+CV33+CV35</f>
        <v>0</v>
      </c>
      <c r="CW30" s="22">
        <f t="shared" si="26"/>
        <v>0</v>
      </c>
      <c r="CX30" s="22">
        <f t="shared" si="26"/>
        <v>0</v>
      </c>
      <c r="CY30" s="22">
        <f t="shared" si="26"/>
        <v>0</v>
      </c>
      <c r="CZ30" s="22">
        <f t="shared" si="26"/>
        <v>0</v>
      </c>
      <c r="DA30" s="22">
        <f t="shared" si="26"/>
        <v>0</v>
      </c>
      <c r="DB30" s="22">
        <f t="shared" si="26"/>
        <v>0</v>
      </c>
      <c r="DC30" s="22">
        <f t="shared" si="26"/>
        <v>0</v>
      </c>
      <c r="DD30" s="22">
        <f t="shared" si="26"/>
        <v>0</v>
      </c>
      <c r="DE30" s="22">
        <f t="shared" si="26"/>
        <v>0</v>
      </c>
      <c r="DF30" s="22">
        <f t="shared" si="26"/>
        <v>0</v>
      </c>
      <c r="DG30" s="22">
        <f t="shared" si="26"/>
        <v>0</v>
      </c>
      <c r="DH30" s="22">
        <f t="shared" si="26"/>
        <v>0</v>
      </c>
      <c r="DI30" s="22">
        <f t="shared" si="26"/>
        <v>0</v>
      </c>
      <c r="DJ30" s="22">
        <f t="shared" si="26"/>
        <v>0</v>
      </c>
      <c r="DK30" s="22">
        <f t="shared" si="26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7">E32</f>
        <v>0</v>
      </c>
      <c r="F31" s="22">
        <f t="shared" si="27"/>
        <v>0</v>
      </c>
      <c r="G31" s="22">
        <f t="shared" si="27"/>
        <v>0</v>
      </c>
      <c r="H31" s="22">
        <f t="shared" si="27"/>
        <v>0</v>
      </c>
      <c r="I31" s="22">
        <f t="shared" si="27"/>
        <v>0</v>
      </c>
      <c r="J31" s="22">
        <f t="shared" si="27"/>
        <v>0</v>
      </c>
      <c r="K31" s="22">
        <f t="shared" si="27"/>
        <v>0</v>
      </c>
      <c r="L31" s="22">
        <f t="shared" si="27"/>
        <v>0</v>
      </c>
      <c r="M31" s="22">
        <f t="shared" si="27"/>
        <v>0</v>
      </c>
      <c r="N31" s="22">
        <f t="shared" si="27"/>
        <v>0</v>
      </c>
      <c r="O31" s="22">
        <f t="shared" si="27"/>
        <v>0</v>
      </c>
      <c r="P31" s="22">
        <f t="shared" si="27"/>
        <v>0</v>
      </c>
      <c r="Q31" s="22">
        <f t="shared" si="27"/>
        <v>0</v>
      </c>
      <c r="R31" s="22">
        <f t="shared" si="27"/>
        <v>0</v>
      </c>
      <c r="S31" s="22">
        <f t="shared" si="27"/>
        <v>0</v>
      </c>
      <c r="T31" s="22">
        <f t="shared" si="27"/>
        <v>0</v>
      </c>
      <c r="U31" s="22">
        <f t="shared" si="27"/>
        <v>0</v>
      </c>
      <c r="V31" s="22">
        <f t="shared" si="27"/>
        <v>0</v>
      </c>
      <c r="W31" s="22">
        <f t="shared" si="27"/>
        <v>0</v>
      </c>
      <c r="X31" s="22">
        <f t="shared" si="27"/>
        <v>0</v>
      </c>
      <c r="Y31" s="22">
        <f t="shared" si="27"/>
        <v>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  <c r="AK31" s="22">
        <f t="shared" si="27"/>
        <v>0</v>
      </c>
      <c r="AL31" s="22">
        <f t="shared" si="27"/>
        <v>0</v>
      </c>
      <c r="AM31" s="22">
        <f t="shared" si="27"/>
        <v>0</v>
      </c>
      <c r="AN31" s="22">
        <f t="shared" si="27"/>
        <v>0</v>
      </c>
      <c r="AO31" s="22">
        <f t="shared" si="27"/>
        <v>0</v>
      </c>
      <c r="AP31" s="22">
        <f t="shared" si="27"/>
        <v>0</v>
      </c>
      <c r="AQ31" s="22">
        <f t="shared" si="27"/>
        <v>0</v>
      </c>
      <c r="AR31" s="22">
        <f t="shared" si="27"/>
        <v>0</v>
      </c>
      <c r="AS31" s="22">
        <f t="shared" si="27"/>
        <v>0</v>
      </c>
      <c r="AT31" s="22">
        <f t="shared" si="27"/>
        <v>0</v>
      </c>
      <c r="AU31" s="22">
        <f t="shared" si="27"/>
        <v>0</v>
      </c>
      <c r="AV31" s="22">
        <f t="shared" si="27"/>
        <v>0</v>
      </c>
      <c r="AW31" s="22">
        <f t="shared" si="27"/>
        <v>0</v>
      </c>
      <c r="AX31" s="22">
        <f t="shared" si="27"/>
        <v>0</v>
      </c>
      <c r="AY31" s="22">
        <f t="shared" si="27"/>
        <v>0</v>
      </c>
      <c r="AZ31" s="22">
        <f t="shared" si="27"/>
        <v>0</v>
      </c>
      <c r="BA31" s="22">
        <f t="shared" si="27"/>
        <v>0</v>
      </c>
      <c r="BB31" s="22">
        <f t="shared" si="27"/>
        <v>0</v>
      </c>
      <c r="BC31" s="22">
        <f t="shared" si="27"/>
        <v>0</v>
      </c>
      <c r="BD31" s="22">
        <f t="shared" si="27"/>
        <v>0</v>
      </c>
      <c r="BE31" s="22">
        <f t="shared" si="27"/>
        <v>0</v>
      </c>
      <c r="BF31" s="22">
        <f t="shared" si="27"/>
        <v>0</v>
      </c>
      <c r="BG31" s="22">
        <f t="shared" si="27"/>
        <v>0</v>
      </c>
      <c r="BH31" s="22">
        <f t="shared" si="27"/>
        <v>0</v>
      </c>
      <c r="BI31" s="22">
        <f t="shared" si="27"/>
        <v>0</v>
      </c>
      <c r="BJ31" s="22">
        <f t="shared" si="27"/>
        <v>0</v>
      </c>
      <c r="BK31" s="22">
        <f t="shared" si="27"/>
        <v>0</v>
      </c>
      <c r="BL31" s="22">
        <f t="shared" si="27"/>
        <v>0</v>
      </c>
      <c r="BM31" s="22">
        <f t="shared" si="27"/>
        <v>0</v>
      </c>
      <c r="BN31" s="22">
        <f t="shared" si="27"/>
        <v>0</v>
      </c>
      <c r="BO31" s="22">
        <f t="shared" si="27"/>
        <v>0</v>
      </c>
      <c r="BP31" s="22">
        <f t="shared" si="27"/>
        <v>0</v>
      </c>
      <c r="BQ31" s="22">
        <f t="shared" ref="BQ31:DK31" si="28">BQ32</f>
        <v>0</v>
      </c>
      <c r="BR31" s="22">
        <f t="shared" si="28"/>
        <v>0</v>
      </c>
      <c r="BS31" s="22">
        <f t="shared" si="28"/>
        <v>0</v>
      </c>
      <c r="BT31" s="22">
        <f t="shared" si="28"/>
        <v>0</v>
      </c>
      <c r="BU31" s="22">
        <f t="shared" si="28"/>
        <v>0</v>
      </c>
      <c r="BV31" s="22">
        <f t="shared" si="28"/>
        <v>0</v>
      </c>
      <c r="BW31" s="22">
        <f t="shared" si="28"/>
        <v>0</v>
      </c>
      <c r="BX31" s="22">
        <f t="shared" si="28"/>
        <v>0</v>
      </c>
      <c r="BY31" s="22">
        <f t="shared" si="28"/>
        <v>0</v>
      </c>
      <c r="BZ31" s="22">
        <f t="shared" si="28"/>
        <v>0</v>
      </c>
      <c r="CA31" s="22">
        <f t="shared" si="28"/>
        <v>0</v>
      </c>
      <c r="CB31" s="22">
        <f t="shared" si="28"/>
        <v>0</v>
      </c>
      <c r="CC31" s="22">
        <f t="shared" si="28"/>
        <v>0</v>
      </c>
      <c r="CD31" s="22">
        <f t="shared" si="28"/>
        <v>0</v>
      </c>
      <c r="CE31" s="22">
        <f t="shared" si="28"/>
        <v>0</v>
      </c>
      <c r="CF31" s="22">
        <f t="shared" si="28"/>
        <v>0</v>
      </c>
      <c r="CG31" s="22">
        <f t="shared" si="28"/>
        <v>0</v>
      </c>
      <c r="CH31" s="22">
        <f t="shared" si="28"/>
        <v>0</v>
      </c>
      <c r="CI31" s="22">
        <f t="shared" si="28"/>
        <v>0</v>
      </c>
      <c r="CJ31" s="22">
        <f t="shared" si="28"/>
        <v>0</v>
      </c>
      <c r="CK31" s="22">
        <f t="shared" si="28"/>
        <v>0</v>
      </c>
      <c r="CL31" s="22">
        <f t="shared" si="28"/>
        <v>0</v>
      </c>
      <c r="CM31" s="22">
        <f t="shared" si="28"/>
        <v>0</v>
      </c>
      <c r="CN31" s="22">
        <f t="shared" si="28"/>
        <v>0</v>
      </c>
      <c r="CO31" s="22">
        <f t="shared" si="28"/>
        <v>0</v>
      </c>
      <c r="CP31" s="22">
        <f t="shared" si="28"/>
        <v>0</v>
      </c>
      <c r="CQ31" s="22">
        <f t="shared" si="28"/>
        <v>0</v>
      </c>
      <c r="CR31" s="22">
        <f t="shared" si="28"/>
        <v>0</v>
      </c>
      <c r="CS31" s="22">
        <f t="shared" si="28"/>
        <v>0</v>
      </c>
      <c r="CT31" s="22">
        <f t="shared" si="28"/>
        <v>0</v>
      </c>
      <c r="CU31" s="22">
        <f t="shared" si="28"/>
        <v>0</v>
      </c>
      <c r="CV31" s="22">
        <f t="shared" si="28"/>
        <v>0</v>
      </c>
      <c r="CW31" s="22">
        <f t="shared" si="28"/>
        <v>0</v>
      </c>
      <c r="CX31" s="22">
        <f t="shared" si="28"/>
        <v>0</v>
      </c>
      <c r="CY31" s="22">
        <f t="shared" si="28"/>
        <v>0</v>
      </c>
      <c r="CZ31" s="22">
        <f t="shared" si="28"/>
        <v>0</v>
      </c>
      <c r="DA31" s="22">
        <f t="shared" si="28"/>
        <v>0</v>
      </c>
      <c r="DB31" s="22">
        <f t="shared" si="28"/>
        <v>0</v>
      </c>
      <c r="DC31" s="22">
        <f t="shared" si="28"/>
        <v>0</v>
      </c>
      <c r="DD31" s="22">
        <f t="shared" si="28"/>
        <v>0</v>
      </c>
      <c r="DE31" s="22">
        <f t="shared" si="28"/>
        <v>0</v>
      </c>
      <c r="DF31" s="22">
        <f t="shared" si="28"/>
        <v>0</v>
      </c>
      <c r="DG31" s="22">
        <f t="shared" si="28"/>
        <v>0</v>
      </c>
      <c r="DH31" s="22">
        <f t="shared" si="28"/>
        <v>0</v>
      </c>
      <c r="DI31" s="22">
        <f t="shared" si="28"/>
        <v>0</v>
      </c>
      <c r="DJ31" s="22">
        <f t="shared" si="28"/>
        <v>0</v>
      </c>
      <c r="DK31" s="22">
        <f t="shared" si="28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9">E34</f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si="29"/>
        <v>0</v>
      </c>
      <c r="Q33" s="22">
        <f t="shared" si="29"/>
        <v>0</v>
      </c>
      <c r="R33" s="22">
        <f t="shared" si="29"/>
        <v>0</v>
      </c>
      <c r="S33" s="22">
        <f t="shared" si="29"/>
        <v>0</v>
      </c>
      <c r="T33" s="22">
        <f t="shared" si="29"/>
        <v>0</v>
      </c>
      <c r="U33" s="22">
        <f t="shared" si="29"/>
        <v>0</v>
      </c>
      <c r="V33" s="22">
        <f t="shared" si="29"/>
        <v>0</v>
      </c>
      <c r="W33" s="22">
        <f t="shared" si="29"/>
        <v>0</v>
      </c>
      <c r="X33" s="22">
        <f t="shared" si="29"/>
        <v>0</v>
      </c>
      <c r="Y33" s="22">
        <f t="shared" si="29"/>
        <v>0</v>
      </c>
      <c r="Z33" s="22">
        <f t="shared" si="29"/>
        <v>0</v>
      </c>
      <c r="AA33" s="22">
        <f t="shared" si="29"/>
        <v>0</v>
      </c>
      <c r="AB33" s="22">
        <f t="shared" si="29"/>
        <v>0</v>
      </c>
      <c r="AC33" s="22">
        <f t="shared" si="29"/>
        <v>0</v>
      </c>
      <c r="AD33" s="22">
        <f t="shared" si="29"/>
        <v>0</v>
      </c>
      <c r="AE33" s="22">
        <f t="shared" si="29"/>
        <v>0</v>
      </c>
      <c r="AF33" s="22">
        <f t="shared" si="29"/>
        <v>0</v>
      </c>
      <c r="AG33" s="22">
        <f t="shared" si="29"/>
        <v>0</v>
      </c>
      <c r="AH33" s="22">
        <f t="shared" si="29"/>
        <v>0</v>
      </c>
      <c r="AI33" s="22">
        <f t="shared" si="29"/>
        <v>0</v>
      </c>
      <c r="AJ33" s="22">
        <f t="shared" si="29"/>
        <v>0</v>
      </c>
      <c r="AK33" s="22">
        <f t="shared" si="29"/>
        <v>0</v>
      </c>
      <c r="AL33" s="22">
        <f t="shared" si="29"/>
        <v>0</v>
      </c>
      <c r="AM33" s="22">
        <f t="shared" si="29"/>
        <v>0</v>
      </c>
      <c r="AN33" s="22">
        <f t="shared" si="29"/>
        <v>0</v>
      </c>
      <c r="AO33" s="22">
        <f t="shared" si="29"/>
        <v>0</v>
      </c>
      <c r="AP33" s="22">
        <f t="shared" si="29"/>
        <v>0</v>
      </c>
      <c r="AQ33" s="22">
        <f t="shared" si="29"/>
        <v>0</v>
      </c>
      <c r="AR33" s="22">
        <f t="shared" si="29"/>
        <v>0</v>
      </c>
      <c r="AS33" s="22">
        <f t="shared" si="29"/>
        <v>0</v>
      </c>
      <c r="AT33" s="22">
        <f t="shared" si="29"/>
        <v>0</v>
      </c>
      <c r="AU33" s="22">
        <f t="shared" si="29"/>
        <v>0</v>
      </c>
      <c r="AV33" s="22">
        <f t="shared" si="29"/>
        <v>0</v>
      </c>
      <c r="AW33" s="22">
        <f t="shared" si="29"/>
        <v>0</v>
      </c>
      <c r="AX33" s="22">
        <f t="shared" si="29"/>
        <v>0</v>
      </c>
      <c r="AY33" s="22">
        <f t="shared" si="29"/>
        <v>0</v>
      </c>
      <c r="AZ33" s="22">
        <f t="shared" si="29"/>
        <v>0</v>
      </c>
      <c r="BA33" s="22">
        <f t="shared" si="29"/>
        <v>0</v>
      </c>
      <c r="BB33" s="22">
        <f t="shared" si="29"/>
        <v>0</v>
      </c>
      <c r="BC33" s="22">
        <f t="shared" si="29"/>
        <v>0</v>
      </c>
      <c r="BD33" s="22">
        <f t="shared" si="29"/>
        <v>0</v>
      </c>
      <c r="BE33" s="22">
        <f t="shared" si="29"/>
        <v>0</v>
      </c>
      <c r="BF33" s="22">
        <f t="shared" si="29"/>
        <v>0</v>
      </c>
      <c r="BG33" s="22">
        <f t="shared" si="29"/>
        <v>0</v>
      </c>
      <c r="BH33" s="22">
        <f t="shared" si="29"/>
        <v>0</v>
      </c>
      <c r="BI33" s="22">
        <f t="shared" si="29"/>
        <v>0</v>
      </c>
      <c r="BJ33" s="22">
        <f t="shared" si="29"/>
        <v>0</v>
      </c>
      <c r="BK33" s="22">
        <f t="shared" si="29"/>
        <v>0</v>
      </c>
      <c r="BL33" s="22">
        <f t="shared" si="29"/>
        <v>0</v>
      </c>
      <c r="BM33" s="22">
        <f t="shared" si="29"/>
        <v>0</v>
      </c>
      <c r="BN33" s="22">
        <f t="shared" si="29"/>
        <v>0</v>
      </c>
      <c r="BO33" s="22">
        <f t="shared" si="29"/>
        <v>0</v>
      </c>
      <c r="BP33" s="22">
        <f t="shared" si="29"/>
        <v>0</v>
      </c>
      <c r="BQ33" s="22">
        <f t="shared" ref="BQ33:DK33" si="30">BQ34</f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2">
        <f t="shared" si="30"/>
        <v>0</v>
      </c>
      <c r="BY33" s="22">
        <f t="shared" si="30"/>
        <v>0</v>
      </c>
      <c r="BZ33" s="22">
        <f t="shared" si="30"/>
        <v>0</v>
      </c>
      <c r="CA33" s="22">
        <f t="shared" si="30"/>
        <v>0</v>
      </c>
      <c r="CB33" s="22">
        <f t="shared" si="30"/>
        <v>0</v>
      </c>
      <c r="CC33" s="22">
        <f t="shared" si="30"/>
        <v>0</v>
      </c>
      <c r="CD33" s="22">
        <f t="shared" si="30"/>
        <v>0</v>
      </c>
      <c r="CE33" s="22">
        <f t="shared" si="30"/>
        <v>0</v>
      </c>
      <c r="CF33" s="22">
        <f t="shared" si="30"/>
        <v>0</v>
      </c>
      <c r="CG33" s="22">
        <f t="shared" si="30"/>
        <v>0</v>
      </c>
      <c r="CH33" s="22">
        <f t="shared" si="30"/>
        <v>0</v>
      </c>
      <c r="CI33" s="22">
        <f t="shared" si="30"/>
        <v>0</v>
      </c>
      <c r="CJ33" s="22">
        <f t="shared" si="30"/>
        <v>0</v>
      </c>
      <c r="CK33" s="22">
        <f t="shared" si="30"/>
        <v>0</v>
      </c>
      <c r="CL33" s="22">
        <f t="shared" si="30"/>
        <v>0</v>
      </c>
      <c r="CM33" s="22">
        <f t="shared" si="30"/>
        <v>0</v>
      </c>
      <c r="CN33" s="22">
        <f t="shared" si="30"/>
        <v>0</v>
      </c>
      <c r="CO33" s="22">
        <f t="shared" si="30"/>
        <v>0</v>
      </c>
      <c r="CP33" s="22">
        <f t="shared" si="30"/>
        <v>0</v>
      </c>
      <c r="CQ33" s="22">
        <f t="shared" si="30"/>
        <v>0</v>
      </c>
      <c r="CR33" s="22">
        <f t="shared" si="30"/>
        <v>0</v>
      </c>
      <c r="CS33" s="22">
        <f t="shared" si="30"/>
        <v>0</v>
      </c>
      <c r="CT33" s="22">
        <f t="shared" si="30"/>
        <v>0</v>
      </c>
      <c r="CU33" s="22">
        <f t="shared" si="30"/>
        <v>0</v>
      </c>
      <c r="CV33" s="22">
        <f t="shared" si="30"/>
        <v>0</v>
      </c>
      <c r="CW33" s="22">
        <f t="shared" si="30"/>
        <v>0</v>
      </c>
      <c r="CX33" s="22">
        <f t="shared" si="30"/>
        <v>0</v>
      </c>
      <c r="CY33" s="22">
        <f t="shared" si="30"/>
        <v>0</v>
      </c>
      <c r="CZ33" s="22">
        <f t="shared" si="30"/>
        <v>0</v>
      </c>
      <c r="DA33" s="22">
        <f t="shared" si="30"/>
        <v>0</v>
      </c>
      <c r="DB33" s="22">
        <f t="shared" si="30"/>
        <v>0</v>
      </c>
      <c r="DC33" s="22">
        <f t="shared" si="30"/>
        <v>0</v>
      </c>
      <c r="DD33" s="22">
        <f t="shared" si="30"/>
        <v>0</v>
      </c>
      <c r="DE33" s="22">
        <f t="shared" si="30"/>
        <v>0</v>
      </c>
      <c r="DF33" s="22">
        <f t="shared" si="30"/>
        <v>0</v>
      </c>
      <c r="DG33" s="22">
        <f t="shared" si="30"/>
        <v>0</v>
      </c>
      <c r="DH33" s="22">
        <f t="shared" si="30"/>
        <v>0</v>
      </c>
      <c r="DI33" s="22">
        <f t="shared" si="30"/>
        <v>0</v>
      </c>
      <c r="DJ33" s="22">
        <f t="shared" si="30"/>
        <v>0</v>
      </c>
      <c r="DK33" s="22">
        <f t="shared" si="30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31">E36</f>
        <v>0</v>
      </c>
      <c r="F35" s="22">
        <f t="shared" si="31"/>
        <v>0</v>
      </c>
      <c r="G35" s="22">
        <f t="shared" si="31"/>
        <v>0</v>
      </c>
      <c r="H35" s="22">
        <f t="shared" si="31"/>
        <v>0</v>
      </c>
      <c r="I35" s="22">
        <f t="shared" si="31"/>
        <v>0</v>
      </c>
      <c r="J35" s="22">
        <f t="shared" si="31"/>
        <v>0</v>
      </c>
      <c r="K35" s="22">
        <f t="shared" si="31"/>
        <v>0</v>
      </c>
      <c r="L35" s="22">
        <f t="shared" si="31"/>
        <v>0</v>
      </c>
      <c r="M35" s="22">
        <f t="shared" si="31"/>
        <v>0</v>
      </c>
      <c r="N35" s="22">
        <f t="shared" si="31"/>
        <v>0</v>
      </c>
      <c r="O35" s="22">
        <f t="shared" si="31"/>
        <v>0</v>
      </c>
      <c r="P35" s="22">
        <f t="shared" si="31"/>
        <v>0</v>
      </c>
      <c r="Q35" s="22">
        <f t="shared" si="31"/>
        <v>0</v>
      </c>
      <c r="R35" s="22">
        <f t="shared" si="31"/>
        <v>0</v>
      </c>
      <c r="S35" s="22">
        <f t="shared" si="31"/>
        <v>0</v>
      </c>
      <c r="T35" s="22">
        <f t="shared" si="31"/>
        <v>0</v>
      </c>
      <c r="U35" s="22">
        <f t="shared" si="31"/>
        <v>0</v>
      </c>
      <c r="V35" s="22">
        <f t="shared" si="31"/>
        <v>0</v>
      </c>
      <c r="W35" s="22">
        <f t="shared" si="31"/>
        <v>0</v>
      </c>
      <c r="X35" s="22">
        <f t="shared" si="31"/>
        <v>0</v>
      </c>
      <c r="Y35" s="22">
        <f t="shared" si="31"/>
        <v>0</v>
      </c>
      <c r="Z35" s="22">
        <f t="shared" si="31"/>
        <v>0</v>
      </c>
      <c r="AA35" s="22">
        <f t="shared" si="31"/>
        <v>0</v>
      </c>
      <c r="AB35" s="22">
        <f t="shared" si="31"/>
        <v>0</v>
      </c>
      <c r="AC35" s="22">
        <f t="shared" si="31"/>
        <v>0</v>
      </c>
      <c r="AD35" s="22">
        <f t="shared" si="31"/>
        <v>0</v>
      </c>
      <c r="AE35" s="22">
        <f t="shared" si="31"/>
        <v>0</v>
      </c>
      <c r="AF35" s="22">
        <f t="shared" si="31"/>
        <v>0</v>
      </c>
      <c r="AG35" s="22">
        <f t="shared" si="31"/>
        <v>0</v>
      </c>
      <c r="AH35" s="22">
        <f t="shared" si="31"/>
        <v>0</v>
      </c>
      <c r="AI35" s="22">
        <f t="shared" si="31"/>
        <v>0</v>
      </c>
      <c r="AJ35" s="22">
        <f t="shared" si="31"/>
        <v>0</v>
      </c>
      <c r="AK35" s="22">
        <f t="shared" si="31"/>
        <v>0</v>
      </c>
      <c r="AL35" s="22">
        <f t="shared" si="31"/>
        <v>0</v>
      </c>
      <c r="AM35" s="22">
        <f t="shared" si="31"/>
        <v>0</v>
      </c>
      <c r="AN35" s="22">
        <f t="shared" si="31"/>
        <v>0</v>
      </c>
      <c r="AO35" s="22">
        <f t="shared" si="31"/>
        <v>0</v>
      </c>
      <c r="AP35" s="22">
        <f t="shared" si="31"/>
        <v>0</v>
      </c>
      <c r="AQ35" s="22">
        <f t="shared" si="31"/>
        <v>0</v>
      </c>
      <c r="AR35" s="22">
        <f t="shared" si="31"/>
        <v>0</v>
      </c>
      <c r="AS35" s="22">
        <f t="shared" si="31"/>
        <v>0</v>
      </c>
      <c r="AT35" s="22">
        <f t="shared" si="31"/>
        <v>0</v>
      </c>
      <c r="AU35" s="22">
        <f t="shared" si="31"/>
        <v>0</v>
      </c>
      <c r="AV35" s="22">
        <f t="shared" si="31"/>
        <v>0</v>
      </c>
      <c r="AW35" s="22">
        <f t="shared" si="31"/>
        <v>0</v>
      </c>
      <c r="AX35" s="22">
        <f t="shared" si="31"/>
        <v>0</v>
      </c>
      <c r="AY35" s="22">
        <f t="shared" si="31"/>
        <v>0</v>
      </c>
      <c r="AZ35" s="22">
        <f t="shared" si="31"/>
        <v>0</v>
      </c>
      <c r="BA35" s="22">
        <f t="shared" si="31"/>
        <v>0</v>
      </c>
      <c r="BB35" s="22">
        <f t="shared" si="31"/>
        <v>0</v>
      </c>
      <c r="BC35" s="22">
        <f t="shared" si="31"/>
        <v>0</v>
      </c>
      <c r="BD35" s="22">
        <f t="shared" si="31"/>
        <v>0</v>
      </c>
      <c r="BE35" s="22">
        <f t="shared" si="31"/>
        <v>0</v>
      </c>
      <c r="BF35" s="22">
        <f t="shared" si="31"/>
        <v>0</v>
      </c>
      <c r="BG35" s="22">
        <f t="shared" si="31"/>
        <v>0</v>
      </c>
      <c r="BH35" s="22">
        <f t="shared" si="31"/>
        <v>0</v>
      </c>
      <c r="BI35" s="22">
        <f t="shared" si="31"/>
        <v>0</v>
      </c>
      <c r="BJ35" s="22">
        <f t="shared" si="31"/>
        <v>0</v>
      </c>
      <c r="BK35" s="22">
        <f t="shared" si="31"/>
        <v>0</v>
      </c>
      <c r="BL35" s="22">
        <f t="shared" si="31"/>
        <v>0</v>
      </c>
      <c r="BM35" s="22">
        <f t="shared" si="31"/>
        <v>0</v>
      </c>
      <c r="BN35" s="22">
        <f t="shared" si="31"/>
        <v>0</v>
      </c>
      <c r="BO35" s="22">
        <f t="shared" si="31"/>
        <v>0</v>
      </c>
      <c r="BP35" s="22">
        <f t="shared" si="31"/>
        <v>0</v>
      </c>
      <c r="BQ35" s="22">
        <f t="shared" ref="BQ35:DK35" si="32">BQ36</f>
        <v>0</v>
      </c>
      <c r="BR35" s="22">
        <f t="shared" si="32"/>
        <v>0</v>
      </c>
      <c r="BS35" s="22">
        <f t="shared" si="32"/>
        <v>0</v>
      </c>
      <c r="BT35" s="22">
        <f t="shared" si="32"/>
        <v>0</v>
      </c>
      <c r="BU35" s="22">
        <f t="shared" si="32"/>
        <v>0</v>
      </c>
      <c r="BV35" s="22">
        <f t="shared" si="32"/>
        <v>0</v>
      </c>
      <c r="BW35" s="22">
        <f t="shared" si="32"/>
        <v>0</v>
      </c>
      <c r="BX35" s="22">
        <f t="shared" si="32"/>
        <v>0</v>
      </c>
      <c r="BY35" s="22">
        <f t="shared" si="32"/>
        <v>0</v>
      </c>
      <c r="BZ35" s="22">
        <f t="shared" si="32"/>
        <v>0</v>
      </c>
      <c r="CA35" s="22">
        <f t="shared" si="32"/>
        <v>0</v>
      </c>
      <c r="CB35" s="22">
        <f t="shared" si="32"/>
        <v>0</v>
      </c>
      <c r="CC35" s="22">
        <f t="shared" si="32"/>
        <v>0</v>
      </c>
      <c r="CD35" s="22">
        <f t="shared" si="32"/>
        <v>0</v>
      </c>
      <c r="CE35" s="22">
        <f t="shared" si="32"/>
        <v>0</v>
      </c>
      <c r="CF35" s="22">
        <f t="shared" si="32"/>
        <v>0</v>
      </c>
      <c r="CG35" s="22">
        <f t="shared" si="32"/>
        <v>0</v>
      </c>
      <c r="CH35" s="22">
        <f t="shared" si="32"/>
        <v>0</v>
      </c>
      <c r="CI35" s="22">
        <f t="shared" si="32"/>
        <v>0</v>
      </c>
      <c r="CJ35" s="22">
        <f t="shared" si="32"/>
        <v>0</v>
      </c>
      <c r="CK35" s="22">
        <f t="shared" si="32"/>
        <v>0</v>
      </c>
      <c r="CL35" s="22">
        <f t="shared" si="32"/>
        <v>0</v>
      </c>
      <c r="CM35" s="22">
        <f t="shared" si="32"/>
        <v>0</v>
      </c>
      <c r="CN35" s="22">
        <f t="shared" si="32"/>
        <v>0</v>
      </c>
      <c r="CO35" s="22">
        <f t="shared" si="32"/>
        <v>0</v>
      </c>
      <c r="CP35" s="22">
        <f t="shared" si="32"/>
        <v>0</v>
      </c>
      <c r="CQ35" s="22">
        <f t="shared" si="32"/>
        <v>0</v>
      </c>
      <c r="CR35" s="22">
        <f t="shared" si="32"/>
        <v>0</v>
      </c>
      <c r="CS35" s="22">
        <f t="shared" si="32"/>
        <v>0</v>
      </c>
      <c r="CT35" s="22">
        <f t="shared" si="32"/>
        <v>0</v>
      </c>
      <c r="CU35" s="22">
        <f t="shared" si="32"/>
        <v>0</v>
      </c>
      <c r="CV35" s="22">
        <f t="shared" si="32"/>
        <v>0</v>
      </c>
      <c r="CW35" s="22">
        <f t="shared" si="32"/>
        <v>0</v>
      </c>
      <c r="CX35" s="22">
        <f t="shared" si="32"/>
        <v>0</v>
      </c>
      <c r="CY35" s="22">
        <f t="shared" si="32"/>
        <v>0</v>
      </c>
      <c r="CZ35" s="22">
        <f t="shared" si="32"/>
        <v>0</v>
      </c>
      <c r="DA35" s="22">
        <f t="shared" si="32"/>
        <v>0</v>
      </c>
      <c r="DB35" s="22">
        <f t="shared" si="32"/>
        <v>0</v>
      </c>
      <c r="DC35" s="22">
        <f t="shared" si="32"/>
        <v>0</v>
      </c>
      <c r="DD35" s="22">
        <f t="shared" si="32"/>
        <v>0</v>
      </c>
      <c r="DE35" s="22">
        <f t="shared" si="32"/>
        <v>0</v>
      </c>
      <c r="DF35" s="22">
        <f t="shared" si="32"/>
        <v>0</v>
      </c>
      <c r="DG35" s="22">
        <f t="shared" si="32"/>
        <v>0</v>
      </c>
      <c r="DH35" s="22">
        <f t="shared" si="32"/>
        <v>0</v>
      </c>
      <c r="DI35" s="22">
        <f t="shared" si="32"/>
        <v>0</v>
      </c>
      <c r="DJ35" s="22">
        <f t="shared" si="32"/>
        <v>0</v>
      </c>
      <c r="DK35" s="22">
        <f t="shared" si="32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 t="shared" ref="D51:AI51" si="33">D52+D56+D61</f>
        <v>0</v>
      </c>
      <c r="E51" s="22">
        <f t="shared" si="33"/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ref="AJ51:BO51" si="34">AJ52+AJ56+AJ61</f>
        <v>0</v>
      </c>
      <c r="AK51" s="22">
        <f t="shared" si="34"/>
        <v>0</v>
      </c>
      <c r="AL51" s="22">
        <f t="shared" si="34"/>
        <v>0</v>
      </c>
      <c r="AM51" s="22">
        <f t="shared" si="34"/>
        <v>0</v>
      </c>
      <c r="AN51" s="22">
        <f t="shared" si="34"/>
        <v>0</v>
      </c>
      <c r="AO51" s="22">
        <f t="shared" si="34"/>
        <v>0</v>
      </c>
      <c r="AP51" s="22">
        <f t="shared" si="34"/>
        <v>0</v>
      </c>
      <c r="AQ51" s="22">
        <f t="shared" si="34"/>
        <v>0</v>
      </c>
      <c r="AR51" s="22">
        <f t="shared" si="34"/>
        <v>0</v>
      </c>
      <c r="AS51" s="22">
        <f t="shared" si="34"/>
        <v>0</v>
      </c>
      <c r="AT51" s="22">
        <f t="shared" si="34"/>
        <v>0</v>
      </c>
      <c r="AU51" s="22">
        <f t="shared" si="34"/>
        <v>0</v>
      </c>
      <c r="AV51" s="22">
        <f t="shared" si="34"/>
        <v>0</v>
      </c>
      <c r="AW51" s="22">
        <f t="shared" si="34"/>
        <v>0</v>
      </c>
      <c r="AX51" s="22">
        <f t="shared" si="34"/>
        <v>0</v>
      </c>
      <c r="AY51" s="22">
        <f t="shared" si="34"/>
        <v>0</v>
      </c>
      <c r="AZ51" s="22">
        <f t="shared" si="34"/>
        <v>0</v>
      </c>
      <c r="BA51" s="22">
        <f t="shared" si="34"/>
        <v>0</v>
      </c>
      <c r="BB51" s="22">
        <f t="shared" si="34"/>
        <v>0</v>
      </c>
      <c r="BC51" s="22">
        <f t="shared" si="34"/>
        <v>0</v>
      </c>
      <c r="BD51" s="22">
        <f t="shared" si="34"/>
        <v>0</v>
      </c>
      <c r="BE51" s="22">
        <f t="shared" si="34"/>
        <v>0</v>
      </c>
      <c r="BF51" s="22">
        <f t="shared" si="34"/>
        <v>0</v>
      </c>
      <c r="BG51" s="22">
        <f t="shared" si="34"/>
        <v>0</v>
      </c>
      <c r="BH51" s="22">
        <f t="shared" si="34"/>
        <v>0</v>
      </c>
      <c r="BI51" s="22">
        <f t="shared" si="34"/>
        <v>0</v>
      </c>
      <c r="BJ51" s="22">
        <f t="shared" si="34"/>
        <v>0</v>
      </c>
      <c r="BK51" s="22">
        <f t="shared" si="34"/>
        <v>0</v>
      </c>
      <c r="BL51" s="22">
        <f t="shared" si="34"/>
        <v>0</v>
      </c>
      <c r="BM51" s="22">
        <f t="shared" si="34"/>
        <v>0</v>
      </c>
      <c r="BN51" s="22">
        <f t="shared" si="34"/>
        <v>0</v>
      </c>
      <c r="BO51" s="22">
        <f t="shared" si="34"/>
        <v>0</v>
      </c>
      <c r="BP51" s="22">
        <f t="shared" ref="BP51:CU51" si="35">BP52+BP56+BP61</f>
        <v>0</v>
      </c>
      <c r="BQ51" s="22">
        <f t="shared" si="35"/>
        <v>0</v>
      </c>
      <c r="BR51" s="22">
        <f t="shared" si="35"/>
        <v>0</v>
      </c>
      <c r="BS51" s="22">
        <f t="shared" si="35"/>
        <v>0</v>
      </c>
      <c r="BT51" s="22">
        <f t="shared" si="35"/>
        <v>0</v>
      </c>
      <c r="BU51" s="22">
        <f t="shared" si="35"/>
        <v>0</v>
      </c>
      <c r="BV51" s="22">
        <f t="shared" si="35"/>
        <v>0</v>
      </c>
      <c r="BW51" s="22">
        <f t="shared" si="35"/>
        <v>0</v>
      </c>
      <c r="BX51" s="22">
        <f t="shared" si="35"/>
        <v>0</v>
      </c>
      <c r="BY51" s="22">
        <f t="shared" si="35"/>
        <v>0</v>
      </c>
      <c r="BZ51" s="22">
        <f t="shared" si="35"/>
        <v>0</v>
      </c>
      <c r="CA51" s="22">
        <f t="shared" si="35"/>
        <v>0</v>
      </c>
      <c r="CB51" s="22">
        <f t="shared" si="35"/>
        <v>0</v>
      </c>
      <c r="CC51" s="22">
        <f t="shared" si="35"/>
        <v>0</v>
      </c>
      <c r="CD51" s="22">
        <f t="shared" si="35"/>
        <v>0</v>
      </c>
      <c r="CE51" s="22">
        <f t="shared" si="35"/>
        <v>0</v>
      </c>
      <c r="CF51" s="22">
        <f t="shared" si="35"/>
        <v>0</v>
      </c>
      <c r="CG51" s="22">
        <f t="shared" si="35"/>
        <v>0</v>
      </c>
      <c r="CH51" s="22">
        <f t="shared" si="35"/>
        <v>0</v>
      </c>
      <c r="CI51" s="22">
        <f t="shared" si="35"/>
        <v>0</v>
      </c>
      <c r="CJ51" s="22">
        <f t="shared" si="35"/>
        <v>0</v>
      </c>
      <c r="CK51" s="22">
        <f t="shared" si="35"/>
        <v>0</v>
      </c>
      <c r="CL51" s="22">
        <f t="shared" si="35"/>
        <v>0</v>
      </c>
      <c r="CM51" s="22">
        <f t="shared" si="35"/>
        <v>0</v>
      </c>
      <c r="CN51" s="22">
        <f t="shared" si="35"/>
        <v>0</v>
      </c>
      <c r="CO51" s="22">
        <f t="shared" si="35"/>
        <v>0</v>
      </c>
      <c r="CP51" s="22">
        <f t="shared" si="35"/>
        <v>0</v>
      </c>
      <c r="CQ51" s="22">
        <f t="shared" si="35"/>
        <v>0</v>
      </c>
      <c r="CR51" s="22">
        <f t="shared" si="35"/>
        <v>0</v>
      </c>
      <c r="CS51" s="22">
        <f t="shared" si="35"/>
        <v>0</v>
      </c>
      <c r="CT51" s="22">
        <f t="shared" si="35"/>
        <v>0</v>
      </c>
      <c r="CU51" s="22">
        <f t="shared" si="35"/>
        <v>0</v>
      </c>
      <c r="CV51" s="22">
        <f t="shared" ref="CV51:DK51" si="36">CV52+CV56+CV61</f>
        <v>0</v>
      </c>
      <c r="CW51" s="22">
        <f t="shared" si="36"/>
        <v>0</v>
      </c>
      <c r="CX51" s="22">
        <f t="shared" si="36"/>
        <v>0</v>
      </c>
      <c r="CY51" s="22">
        <f t="shared" si="36"/>
        <v>0</v>
      </c>
      <c r="CZ51" s="22">
        <f t="shared" si="36"/>
        <v>0.24722</v>
      </c>
      <c r="DA51" s="22">
        <f t="shared" si="36"/>
        <v>0.24722</v>
      </c>
      <c r="DB51" s="22">
        <f t="shared" si="36"/>
        <v>0</v>
      </c>
      <c r="DC51" s="22">
        <f t="shared" si="36"/>
        <v>0</v>
      </c>
      <c r="DD51" s="22">
        <f t="shared" si="36"/>
        <v>0</v>
      </c>
      <c r="DE51" s="22">
        <f t="shared" si="36"/>
        <v>0</v>
      </c>
      <c r="DF51" s="22">
        <f t="shared" si="36"/>
        <v>0</v>
      </c>
      <c r="DG51" s="22">
        <f t="shared" si="36"/>
        <v>0</v>
      </c>
      <c r="DH51" s="22">
        <f t="shared" si="36"/>
        <v>0</v>
      </c>
      <c r="DI51" s="22">
        <f t="shared" si="36"/>
        <v>0</v>
      </c>
      <c r="DJ51" s="22">
        <f t="shared" si="36"/>
        <v>0</v>
      </c>
      <c r="DK51" s="22">
        <f t="shared" si="36"/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 t="shared" ref="D52:AI52" si="37">D53+D55</f>
        <v>0</v>
      </c>
      <c r="E52" s="22">
        <f t="shared" si="37"/>
        <v>0</v>
      </c>
      <c r="F52" s="22">
        <f t="shared" si="37"/>
        <v>0</v>
      </c>
      <c r="G52" s="22">
        <f t="shared" si="37"/>
        <v>0</v>
      </c>
      <c r="H52" s="22">
        <f t="shared" si="37"/>
        <v>0</v>
      </c>
      <c r="I52" s="22">
        <f t="shared" si="37"/>
        <v>0</v>
      </c>
      <c r="J52" s="22">
        <f t="shared" si="37"/>
        <v>0</v>
      </c>
      <c r="K52" s="22">
        <f t="shared" si="37"/>
        <v>0</v>
      </c>
      <c r="L52" s="22">
        <f t="shared" si="37"/>
        <v>0</v>
      </c>
      <c r="M52" s="22">
        <f t="shared" si="37"/>
        <v>0</v>
      </c>
      <c r="N52" s="22">
        <f t="shared" si="37"/>
        <v>0</v>
      </c>
      <c r="O52" s="22">
        <f t="shared" si="37"/>
        <v>0</v>
      </c>
      <c r="P52" s="22">
        <f t="shared" si="37"/>
        <v>0</v>
      </c>
      <c r="Q52" s="22">
        <f t="shared" si="37"/>
        <v>0</v>
      </c>
      <c r="R52" s="22">
        <f t="shared" si="37"/>
        <v>0</v>
      </c>
      <c r="S52" s="22">
        <f t="shared" si="37"/>
        <v>0</v>
      </c>
      <c r="T52" s="22">
        <f t="shared" si="37"/>
        <v>0</v>
      </c>
      <c r="U52" s="22">
        <f t="shared" si="37"/>
        <v>0</v>
      </c>
      <c r="V52" s="22">
        <f t="shared" si="37"/>
        <v>0</v>
      </c>
      <c r="W52" s="22">
        <f t="shared" si="37"/>
        <v>0</v>
      </c>
      <c r="X52" s="22">
        <f t="shared" si="37"/>
        <v>0</v>
      </c>
      <c r="Y52" s="22">
        <f t="shared" si="37"/>
        <v>0</v>
      </c>
      <c r="Z52" s="22">
        <f t="shared" si="37"/>
        <v>0</v>
      </c>
      <c r="AA52" s="22">
        <f t="shared" si="37"/>
        <v>0</v>
      </c>
      <c r="AB52" s="22">
        <f t="shared" si="37"/>
        <v>0</v>
      </c>
      <c r="AC52" s="22">
        <f t="shared" si="37"/>
        <v>0</v>
      </c>
      <c r="AD52" s="22">
        <f t="shared" si="37"/>
        <v>0</v>
      </c>
      <c r="AE52" s="22">
        <f t="shared" si="37"/>
        <v>0</v>
      </c>
      <c r="AF52" s="22">
        <f t="shared" si="37"/>
        <v>0</v>
      </c>
      <c r="AG52" s="22">
        <f t="shared" si="37"/>
        <v>0</v>
      </c>
      <c r="AH52" s="22">
        <f t="shared" si="37"/>
        <v>0</v>
      </c>
      <c r="AI52" s="22">
        <f t="shared" si="37"/>
        <v>0</v>
      </c>
      <c r="AJ52" s="22">
        <f t="shared" ref="AJ52:BO52" si="38">AJ53+AJ55</f>
        <v>0</v>
      </c>
      <c r="AK52" s="22">
        <f t="shared" si="38"/>
        <v>0</v>
      </c>
      <c r="AL52" s="22">
        <f t="shared" si="38"/>
        <v>0</v>
      </c>
      <c r="AM52" s="22">
        <f t="shared" si="38"/>
        <v>0</v>
      </c>
      <c r="AN52" s="22">
        <f t="shared" si="38"/>
        <v>0</v>
      </c>
      <c r="AO52" s="22">
        <f t="shared" si="38"/>
        <v>0</v>
      </c>
      <c r="AP52" s="22">
        <f t="shared" si="38"/>
        <v>0</v>
      </c>
      <c r="AQ52" s="22">
        <f t="shared" si="38"/>
        <v>0</v>
      </c>
      <c r="AR52" s="22">
        <f t="shared" si="38"/>
        <v>0</v>
      </c>
      <c r="AS52" s="22">
        <f t="shared" si="38"/>
        <v>0</v>
      </c>
      <c r="AT52" s="22">
        <f t="shared" si="38"/>
        <v>0</v>
      </c>
      <c r="AU52" s="22">
        <f t="shared" si="38"/>
        <v>0</v>
      </c>
      <c r="AV52" s="22">
        <f t="shared" si="38"/>
        <v>0</v>
      </c>
      <c r="AW52" s="22">
        <f t="shared" si="38"/>
        <v>0</v>
      </c>
      <c r="AX52" s="22">
        <f t="shared" si="38"/>
        <v>0</v>
      </c>
      <c r="AY52" s="22">
        <f t="shared" si="38"/>
        <v>0</v>
      </c>
      <c r="AZ52" s="22">
        <f t="shared" si="38"/>
        <v>0</v>
      </c>
      <c r="BA52" s="22">
        <f t="shared" si="38"/>
        <v>0</v>
      </c>
      <c r="BB52" s="22">
        <f t="shared" si="38"/>
        <v>0</v>
      </c>
      <c r="BC52" s="22">
        <f t="shared" si="38"/>
        <v>0</v>
      </c>
      <c r="BD52" s="22">
        <f t="shared" si="38"/>
        <v>0</v>
      </c>
      <c r="BE52" s="22">
        <f t="shared" si="38"/>
        <v>0</v>
      </c>
      <c r="BF52" s="22">
        <f t="shared" si="38"/>
        <v>0</v>
      </c>
      <c r="BG52" s="22">
        <f t="shared" si="38"/>
        <v>0</v>
      </c>
      <c r="BH52" s="22">
        <f t="shared" si="38"/>
        <v>0</v>
      </c>
      <c r="BI52" s="22">
        <f t="shared" si="38"/>
        <v>0</v>
      </c>
      <c r="BJ52" s="22">
        <f t="shared" si="38"/>
        <v>0</v>
      </c>
      <c r="BK52" s="22">
        <f t="shared" si="38"/>
        <v>0</v>
      </c>
      <c r="BL52" s="22">
        <f t="shared" si="38"/>
        <v>0</v>
      </c>
      <c r="BM52" s="22">
        <f t="shared" si="38"/>
        <v>0</v>
      </c>
      <c r="BN52" s="22">
        <f t="shared" si="38"/>
        <v>0</v>
      </c>
      <c r="BO52" s="22">
        <f t="shared" si="38"/>
        <v>0</v>
      </c>
      <c r="BP52" s="22">
        <f t="shared" ref="BP52:CU52" si="39">BP53+BP55</f>
        <v>0</v>
      </c>
      <c r="BQ52" s="22">
        <f t="shared" si="39"/>
        <v>0</v>
      </c>
      <c r="BR52" s="22">
        <f t="shared" si="39"/>
        <v>0</v>
      </c>
      <c r="BS52" s="22">
        <f t="shared" si="39"/>
        <v>0</v>
      </c>
      <c r="BT52" s="22">
        <f t="shared" si="39"/>
        <v>0</v>
      </c>
      <c r="BU52" s="22">
        <f t="shared" si="39"/>
        <v>0</v>
      </c>
      <c r="BV52" s="22">
        <f t="shared" si="39"/>
        <v>0</v>
      </c>
      <c r="BW52" s="22">
        <f t="shared" si="39"/>
        <v>0</v>
      </c>
      <c r="BX52" s="22">
        <f t="shared" si="39"/>
        <v>0</v>
      </c>
      <c r="BY52" s="22">
        <f t="shared" si="39"/>
        <v>0</v>
      </c>
      <c r="BZ52" s="22">
        <f t="shared" si="39"/>
        <v>0</v>
      </c>
      <c r="CA52" s="22">
        <f t="shared" si="39"/>
        <v>0</v>
      </c>
      <c r="CB52" s="22">
        <f t="shared" si="39"/>
        <v>0</v>
      </c>
      <c r="CC52" s="22">
        <f t="shared" si="39"/>
        <v>0</v>
      </c>
      <c r="CD52" s="22">
        <f t="shared" si="39"/>
        <v>0</v>
      </c>
      <c r="CE52" s="22">
        <f t="shared" si="39"/>
        <v>0</v>
      </c>
      <c r="CF52" s="22">
        <f t="shared" si="39"/>
        <v>0</v>
      </c>
      <c r="CG52" s="22">
        <f t="shared" si="39"/>
        <v>0</v>
      </c>
      <c r="CH52" s="22">
        <f t="shared" si="39"/>
        <v>0</v>
      </c>
      <c r="CI52" s="22">
        <f t="shared" si="39"/>
        <v>0</v>
      </c>
      <c r="CJ52" s="22">
        <f t="shared" si="39"/>
        <v>0</v>
      </c>
      <c r="CK52" s="22">
        <f t="shared" si="39"/>
        <v>0</v>
      </c>
      <c r="CL52" s="22">
        <f t="shared" si="39"/>
        <v>0</v>
      </c>
      <c r="CM52" s="22">
        <f t="shared" si="39"/>
        <v>0</v>
      </c>
      <c r="CN52" s="22">
        <f t="shared" si="39"/>
        <v>0</v>
      </c>
      <c r="CO52" s="22">
        <f t="shared" si="39"/>
        <v>0</v>
      </c>
      <c r="CP52" s="22">
        <f t="shared" si="39"/>
        <v>0</v>
      </c>
      <c r="CQ52" s="22">
        <f t="shared" si="39"/>
        <v>0</v>
      </c>
      <c r="CR52" s="22">
        <f t="shared" si="39"/>
        <v>0</v>
      </c>
      <c r="CS52" s="22">
        <f t="shared" si="39"/>
        <v>0</v>
      </c>
      <c r="CT52" s="22">
        <f t="shared" si="39"/>
        <v>0</v>
      </c>
      <c r="CU52" s="22">
        <f t="shared" si="39"/>
        <v>0</v>
      </c>
      <c r="CV52" s="22">
        <f t="shared" ref="CV52:DK52" si="40">CV53+CV55</f>
        <v>0</v>
      </c>
      <c r="CW52" s="22">
        <f t="shared" si="40"/>
        <v>0</v>
      </c>
      <c r="CX52" s="22">
        <f t="shared" si="40"/>
        <v>0</v>
      </c>
      <c r="CY52" s="22">
        <f t="shared" si="40"/>
        <v>0</v>
      </c>
      <c r="CZ52" s="22">
        <f t="shared" si="40"/>
        <v>0.24722</v>
      </c>
      <c r="DA52" s="22">
        <f t="shared" si="40"/>
        <v>0.24722</v>
      </c>
      <c r="DB52" s="22">
        <f t="shared" si="40"/>
        <v>0</v>
      </c>
      <c r="DC52" s="22">
        <f t="shared" si="40"/>
        <v>0</v>
      </c>
      <c r="DD52" s="22">
        <f t="shared" si="40"/>
        <v>0</v>
      </c>
      <c r="DE52" s="22">
        <f t="shared" si="40"/>
        <v>0</v>
      </c>
      <c r="DF52" s="22">
        <f t="shared" si="40"/>
        <v>0</v>
      </c>
      <c r="DG52" s="22">
        <f t="shared" si="40"/>
        <v>0</v>
      </c>
      <c r="DH52" s="22">
        <f t="shared" si="40"/>
        <v>0</v>
      </c>
      <c r="DI52" s="22">
        <f t="shared" si="40"/>
        <v>0</v>
      </c>
      <c r="DJ52" s="22">
        <f t="shared" si="40"/>
        <v>0</v>
      </c>
      <c r="DK52" s="22">
        <f t="shared" si="40"/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 t="shared" ref="D53:AI53" si="41">SUM(D54:D54)</f>
        <v>0</v>
      </c>
      <c r="E53" s="22">
        <f t="shared" si="41"/>
        <v>0</v>
      </c>
      <c r="F53" s="22">
        <f t="shared" si="41"/>
        <v>0</v>
      </c>
      <c r="G53" s="22">
        <f t="shared" si="41"/>
        <v>0</v>
      </c>
      <c r="H53" s="22">
        <f t="shared" si="41"/>
        <v>0</v>
      </c>
      <c r="I53" s="22">
        <f t="shared" si="41"/>
        <v>0</v>
      </c>
      <c r="J53" s="22">
        <f t="shared" si="41"/>
        <v>0</v>
      </c>
      <c r="K53" s="22">
        <f t="shared" si="41"/>
        <v>0</v>
      </c>
      <c r="L53" s="22">
        <f t="shared" si="41"/>
        <v>0</v>
      </c>
      <c r="M53" s="22">
        <f t="shared" si="41"/>
        <v>0</v>
      </c>
      <c r="N53" s="22">
        <f t="shared" si="41"/>
        <v>0</v>
      </c>
      <c r="O53" s="22">
        <f t="shared" si="41"/>
        <v>0</v>
      </c>
      <c r="P53" s="22">
        <f t="shared" si="41"/>
        <v>0</v>
      </c>
      <c r="Q53" s="22">
        <f t="shared" si="41"/>
        <v>0</v>
      </c>
      <c r="R53" s="22">
        <f t="shared" si="41"/>
        <v>0</v>
      </c>
      <c r="S53" s="22">
        <f t="shared" si="41"/>
        <v>0</v>
      </c>
      <c r="T53" s="22">
        <f t="shared" si="41"/>
        <v>0</v>
      </c>
      <c r="U53" s="22">
        <f t="shared" si="41"/>
        <v>0</v>
      </c>
      <c r="V53" s="22">
        <f t="shared" si="41"/>
        <v>0</v>
      </c>
      <c r="W53" s="22">
        <f t="shared" si="41"/>
        <v>0</v>
      </c>
      <c r="X53" s="22">
        <f t="shared" si="41"/>
        <v>0</v>
      </c>
      <c r="Y53" s="22">
        <f t="shared" si="41"/>
        <v>0</v>
      </c>
      <c r="Z53" s="22">
        <f t="shared" si="41"/>
        <v>0</v>
      </c>
      <c r="AA53" s="22">
        <f t="shared" si="41"/>
        <v>0</v>
      </c>
      <c r="AB53" s="22">
        <f t="shared" si="41"/>
        <v>0</v>
      </c>
      <c r="AC53" s="22">
        <f t="shared" si="41"/>
        <v>0</v>
      </c>
      <c r="AD53" s="22">
        <f t="shared" si="41"/>
        <v>0</v>
      </c>
      <c r="AE53" s="22">
        <f t="shared" si="41"/>
        <v>0</v>
      </c>
      <c r="AF53" s="22">
        <f t="shared" si="41"/>
        <v>0</v>
      </c>
      <c r="AG53" s="22">
        <f t="shared" si="41"/>
        <v>0</v>
      </c>
      <c r="AH53" s="22">
        <f t="shared" si="41"/>
        <v>0</v>
      </c>
      <c r="AI53" s="22">
        <f t="shared" si="41"/>
        <v>0</v>
      </c>
      <c r="AJ53" s="22">
        <f t="shared" ref="AJ53:BO53" si="42">SUM(AJ54:AJ54)</f>
        <v>0</v>
      </c>
      <c r="AK53" s="22">
        <f t="shared" si="42"/>
        <v>0</v>
      </c>
      <c r="AL53" s="22">
        <f t="shared" si="42"/>
        <v>0</v>
      </c>
      <c r="AM53" s="22">
        <f t="shared" si="42"/>
        <v>0</v>
      </c>
      <c r="AN53" s="22">
        <f t="shared" si="42"/>
        <v>0</v>
      </c>
      <c r="AO53" s="22">
        <f t="shared" si="42"/>
        <v>0</v>
      </c>
      <c r="AP53" s="22">
        <f t="shared" si="42"/>
        <v>0</v>
      </c>
      <c r="AQ53" s="22">
        <f t="shared" si="42"/>
        <v>0</v>
      </c>
      <c r="AR53" s="22">
        <f t="shared" si="42"/>
        <v>0</v>
      </c>
      <c r="AS53" s="22">
        <f t="shared" si="42"/>
        <v>0</v>
      </c>
      <c r="AT53" s="22">
        <f t="shared" si="42"/>
        <v>0</v>
      </c>
      <c r="AU53" s="22">
        <f t="shared" si="42"/>
        <v>0</v>
      </c>
      <c r="AV53" s="22">
        <f t="shared" si="42"/>
        <v>0</v>
      </c>
      <c r="AW53" s="22">
        <f t="shared" si="42"/>
        <v>0</v>
      </c>
      <c r="AX53" s="22">
        <f t="shared" si="42"/>
        <v>0</v>
      </c>
      <c r="AY53" s="22">
        <f t="shared" si="42"/>
        <v>0</v>
      </c>
      <c r="AZ53" s="22">
        <f t="shared" si="42"/>
        <v>0</v>
      </c>
      <c r="BA53" s="22">
        <f t="shared" si="42"/>
        <v>0</v>
      </c>
      <c r="BB53" s="22">
        <f t="shared" si="42"/>
        <v>0</v>
      </c>
      <c r="BC53" s="22">
        <f t="shared" si="42"/>
        <v>0</v>
      </c>
      <c r="BD53" s="22">
        <f t="shared" si="42"/>
        <v>0</v>
      </c>
      <c r="BE53" s="22">
        <f t="shared" si="42"/>
        <v>0</v>
      </c>
      <c r="BF53" s="22">
        <f t="shared" si="42"/>
        <v>0</v>
      </c>
      <c r="BG53" s="22">
        <f t="shared" si="42"/>
        <v>0</v>
      </c>
      <c r="BH53" s="22">
        <f t="shared" si="42"/>
        <v>0</v>
      </c>
      <c r="BI53" s="22">
        <f t="shared" si="42"/>
        <v>0</v>
      </c>
      <c r="BJ53" s="22">
        <f t="shared" si="42"/>
        <v>0</v>
      </c>
      <c r="BK53" s="22">
        <f t="shared" si="42"/>
        <v>0</v>
      </c>
      <c r="BL53" s="22">
        <f t="shared" si="42"/>
        <v>0</v>
      </c>
      <c r="BM53" s="22">
        <f t="shared" si="42"/>
        <v>0</v>
      </c>
      <c r="BN53" s="22">
        <f t="shared" si="42"/>
        <v>0</v>
      </c>
      <c r="BO53" s="22">
        <f t="shared" si="42"/>
        <v>0</v>
      </c>
      <c r="BP53" s="22">
        <f t="shared" ref="BP53:CU53" si="43">SUM(BP54:BP54)</f>
        <v>0</v>
      </c>
      <c r="BQ53" s="22">
        <f t="shared" si="43"/>
        <v>0</v>
      </c>
      <c r="BR53" s="22">
        <f t="shared" si="43"/>
        <v>0</v>
      </c>
      <c r="BS53" s="22">
        <f t="shared" si="43"/>
        <v>0</v>
      </c>
      <c r="BT53" s="22">
        <f t="shared" si="43"/>
        <v>0</v>
      </c>
      <c r="BU53" s="22">
        <f t="shared" si="43"/>
        <v>0</v>
      </c>
      <c r="BV53" s="22">
        <f t="shared" si="43"/>
        <v>0</v>
      </c>
      <c r="BW53" s="22">
        <f t="shared" si="43"/>
        <v>0</v>
      </c>
      <c r="BX53" s="22">
        <f t="shared" si="43"/>
        <v>0</v>
      </c>
      <c r="BY53" s="22">
        <f t="shared" si="43"/>
        <v>0</v>
      </c>
      <c r="BZ53" s="22">
        <f t="shared" si="43"/>
        <v>0</v>
      </c>
      <c r="CA53" s="22">
        <f t="shared" si="43"/>
        <v>0</v>
      </c>
      <c r="CB53" s="22">
        <f t="shared" si="43"/>
        <v>0</v>
      </c>
      <c r="CC53" s="22">
        <f t="shared" si="43"/>
        <v>0</v>
      </c>
      <c r="CD53" s="22">
        <f t="shared" si="43"/>
        <v>0</v>
      </c>
      <c r="CE53" s="22">
        <f t="shared" si="43"/>
        <v>0</v>
      </c>
      <c r="CF53" s="22">
        <f t="shared" si="43"/>
        <v>0</v>
      </c>
      <c r="CG53" s="22">
        <f t="shared" si="43"/>
        <v>0</v>
      </c>
      <c r="CH53" s="22">
        <f t="shared" si="43"/>
        <v>0</v>
      </c>
      <c r="CI53" s="22">
        <f t="shared" si="43"/>
        <v>0</v>
      </c>
      <c r="CJ53" s="22">
        <f t="shared" si="43"/>
        <v>0</v>
      </c>
      <c r="CK53" s="22">
        <f t="shared" si="43"/>
        <v>0</v>
      </c>
      <c r="CL53" s="22">
        <f t="shared" si="43"/>
        <v>0</v>
      </c>
      <c r="CM53" s="22">
        <f t="shared" si="43"/>
        <v>0</v>
      </c>
      <c r="CN53" s="22">
        <f t="shared" si="43"/>
        <v>0</v>
      </c>
      <c r="CO53" s="22">
        <f t="shared" si="43"/>
        <v>0</v>
      </c>
      <c r="CP53" s="22">
        <f t="shared" si="43"/>
        <v>0</v>
      </c>
      <c r="CQ53" s="22">
        <f t="shared" si="43"/>
        <v>0</v>
      </c>
      <c r="CR53" s="22">
        <f t="shared" si="43"/>
        <v>0</v>
      </c>
      <c r="CS53" s="22">
        <f t="shared" si="43"/>
        <v>0</v>
      </c>
      <c r="CT53" s="22">
        <f t="shared" si="43"/>
        <v>0</v>
      </c>
      <c r="CU53" s="22">
        <f t="shared" si="43"/>
        <v>0</v>
      </c>
      <c r="CV53" s="22">
        <f t="shared" ref="CV53:DK53" si="44">SUM(CV54:CV54)</f>
        <v>0</v>
      </c>
      <c r="CW53" s="22">
        <f t="shared" si="44"/>
        <v>0</v>
      </c>
      <c r="CX53" s="22">
        <f t="shared" si="44"/>
        <v>0</v>
      </c>
      <c r="CY53" s="22">
        <f t="shared" si="44"/>
        <v>0</v>
      </c>
      <c r="CZ53" s="22">
        <f t="shared" si="44"/>
        <v>0.24722</v>
      </c>
      <c r="DA53" s="22">
        <f t="shared" si="44"/>
        <v>0.24722</v>
      </c>
      <c r="DB53" s="22">
        <f t="shared" si="44"/>
        <v>0</v>
      </c>
      <c r="DC53" s="22">
        <f t="shared" si="44"/>
        <v>0</v>
      </c>
      <c r="DD53" s="22">
        <f t="shared" si="44"/>
        <v>0</v>
      </c>
      <c r="DE53" s="22">
        <f t="shared" si="44"/>
        <v>0</v>
      </c>
      <c r="DF53" s="22">
        <f t="shared" si="44"/>
        <v>0</v>
      </c>
      <c r="DG53" s="22">
        <f t="shared" si="44"/>
        <v>0</v>
      </c>
      <c r="DH53" s="22">
        <f t="shared" si="44"/>
        <v>0</v>
      </c>
      <c r="DI53" s="22">
        <f t="shared" si="44"/>
        <v>0</v>
      </c>
      <c r="DJ53" s="22">
        <f t="shared" si="44"/>
        <v>0</v>
      </c>
      <c r="DK53" s="22">
        <f t="shared" si="44"/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285</v>
      </c>
      <c r="C54" s="34" t="s">
        <v>287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0.24722</v>
      </c>
      <c r="DA54" s="16">
        <v>0.24722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 t="shared" ref="D56:AI56" si="45">D57+D60</f>
        <v>0</v>
      </c>
      <c r="E56" s="22">
        <f t="shared" si="45"/>
        <v>0</v>
      </c>
      <c r="F56" s="22">
        <f t="shared" si="45"/>
        <v>0</v>
      </c>
      <c r="G56" s="22">
        <f t="shared" si="45"/>
        <v>0</v>
      </c>
      <c r="H56" s="22">
        <f t="shared" si="45"/>
        <v>0</v>
      </c>
      <c r="I56" s="22">
        <f t="shared" si="45"/>
        <v>0</v>
      </c>
      <c r="J56" s="22">
        <f t="shared" si="45"/>
        <v>0</v>
      </c>
      <c r="K56" s="22">
        <f t="shared" si="45"/>
        <v>0</v>
      </c>
      <c r="L56" s="22">
        <f t="shared" si="45"/>
        <v>0</v>
      </c>
      <c r="M56" s="22">
        <f t="shared" si="45"/>
        <v>0</v>
      </c>
      <c r="N56" s="22">
        <f t="shared" si="45"/>
        <v>0</v>
      </c>
      <c r="O56" s="22">
        <f t="shared" si="45"/>
        <v>0</v>
      </c>
      <c r="P56" s="22">
        <f t="shared" si="45"/>
        <v>0</v>
      </c>
      <c r="Q56" s="22">
        <f t="shared" si="45"/>
        <v>0</v>
      </c>
      <c r="R56" s="22">
        <f t="shared" si="45"/>
        <v>0</v>
      </c>
      <c r="S56" s="22">
        <f t="shared" si="45"/>
        <v>0</v>
      </c>
      <c r="T56" s="22">
        <f t="shared" si="45"/>
        <v>0</v>
      </c>
      <c r="U56" s="22">
        <f t="shared" si="45"/>
        <v>0</v>
      </c>
      <c r="V56" s="22">
        <f t="shared" si="45"/>
        <v>0</v>
      </c>
      <c r="W56" s="22">
        <f t="shared" si="45"/>
        <v>0</v>
      </c>
      <c r="X56" s="22">
        <f t="shared" si="45"/>
        <v>0</v>
      </c>
      <c r="Y56" s="22">
        <f t="shared" si="45"/>
        <v>0</v>
      </c>
      <c r="Z56" s="22">
        <f t="shared" si="45"/>
        <v>0</v>
      </c>
      <c r="AA56" s="22">
        <f t="shared" si="45"/>
        <v>0</v>
      </c>
      <c r="AB56" s="22">
        <f t="shared" si="45"/>
        <v>0</v>
      </c>
      <c r="AC56" s="22">
        <f t="shared" si="45"/>
        <v>0</v>
      </c>
      <c r="AD56" s="22">
        <f t="shared" si="45"/>
        <v>0</v>
      </c>
      <c r="AE56" s="22">
        <f t="shared" si="45"/>
        <v>0</v>
      </c>
      <c r="AF56" s="22">
        <f t="shared" si="45"/>
        <v>0</v>
      </c>
      <c r="AG56" s="22">
        <f t="shared" si="45"/>
        <v>0</v>
      </c>
      <c r="AH56" s="22">
        <f t="shared" si="45"/>
        <v>0</v>
      </c>
      <c r="AI56" s="22">
        <f t="shared" si="45"/>
        <v>0</v>
      </c>
      <c r="AJ56" s="22">
        <f t="shared" ref="AJ56:BO56" si="46">AJ57+AJ60</f>
        <v>0</v>
      </c>
      <c r="AK56" s="22">
        <f t="shared" si="46"/>
        <v>0</v>
      </c>
      <c r="AL56" s="22">
        <f t="shared" si="46"/>
        <v>0</v>
      </c>
      <c r="AM56" s="22">
        <f t="shared" si="46"/>
        <v>0</v>
      </c>
      <c r="AN56" s="22">
        <f t="shared" si="46"/>
        <v>0</v>
      </c>
      <c r="AO56" s="22">
        <f t="shared" si="46"/>
        <v>0</v>
      </c>
      <c r="AP56" s="22">
        <f t="shared" si="46"/>
        <v>0</v>
      </c>
      <c r="AQ56" s="22">
        <f t="shared" si="46"/>
        <v>0</v>
      </c>
      <c r="AR56" s="22">
        <f t="shared" si="46"/>
        <v>0</v>
      </c>
      <c r="AS56" s="22">
        <f t="shared" si="46"/>
        <v>0</v>
      </c>
      <c r="AT56" s="22">
        <f t="shared" si="46"/>
        <v>0</v>
      </c>
      <c r="AU56" s="22">
        <f t="shared" si="46"/>
        <v>0</v>
      </c>
      <c r="AV56" s="22">
        <f t="shared" si="46"/>
        <v>0</v>
      </c>
      <c r="AW56" s="22">
        <f t="shared" si="46"/>
        <v>0</v>
      </c>
      <c r="AX56" s="22">
        <f t="shared" si="46"/>
        <v>0</v>
      </c>
      <c r="AY56" s="22">
        <f t="shared" si="46"/>
        <v>0</v>
      </c>
      <c r="AZ56" s="22">
        <f t="shared" si="46"/>
        <v>0</v>
      </c>
      <c r="BA56" s="22">
        <f t="shared" si="46"/>
        <v>0</v>
      </c>
      <c r="BB56" s="22">
        <f t="shared" si="46"/>
        <v>0</v>
      </c>
      <c r="BC56" s="22">
        <f t="shared" si="46"/>
        <v>0</v>
      </c>
      <c r="BD56" s="22">
        <f t="shared" si="46"/>
        <v>0</v>
      </c>
      <c r="BE56" s="22">
        <f t="shared" si="46"/>
        <v>0</v>
      </c>
      <c r="BF56" s="22">
        <f t="shared" si="46"/>
        <v>0</v>
      </c>
      <c r="BG56" s="22">
        <f t="shared" si="46"/>
        <v>0</v>
      </c>
      <c r="BH56" s="22">
        <f t="shared" si="46"/>
        <v>0</v>
      </c>
      <c r="BI56" s="22">
        <f t="shared" si="46"/>
        <v>0</v>
      </c>
      <c r="BJ56" s="22">
        <f t="shared" si="46"/>
        <v>0</v>
      </c>
      <c r="BK56" s="22">
        <f t="shared" si="46"/>
        <v>0</v>
      </c>
      <c r="BL56" s="22">
        <f t="shared" si="46"/>
        <v>0</v>
      </c>
      <c r="BM56" s="22">
        <f t="shared" si="46"/>
        <v>0</v>
      </c>
      <c r="BN56" s="22">
        <f t="shared" si="46"/>
        <v>0</v>
      </c>
      <c r="BO56" s="22">
        <f t="shared" si="46"/>
        <v>0</v>
      </c>
      <c r="BP56" s="22">
        <f t="shared" ref="BP56:CU56" si="47">BP57+BP60</f>
        <v>0</v>
      </c>
      <c r="BQ56" s="22">
        <f t="shared" si="47"/>
        <v>0</v>
      </c>
      <c r="BR56" s="22">
        <f t="shared" si="47"/>
        <v>0</v>
      </c>
      <c r="BS56" s="22">
        <f t="shared" si="47"/>
        <v>0</v>
      </c>
      <c r="BT56" s="22">
        <f t="shared" si="47"/>
        <v>0</v>
      </c>
      <c r="BU56" s="22">
        <f t="shared" si="47"/>
        <v>0</v>
      </c>
      <c r="BV56" s="22">
        <f t="shared" si="47"/>
        <v>0</v>
      </c>
      <c r="BW56" s="22">
        <f t="shared" si="47"/>
        <v>0</v>
      </c>
      <c r="BX56" s="22">
        <f t="shared" si="47"/>
        <v>0</v>
      </c>
      <c r="BY56" s="22">
        <f t="shared" si="47"/>
        <v>0</v>
      </c>
      <c r="BZ56" s="22">
        <f t="shared" si="47"/>
        <v>0</v>
      </c>
      <c r="CA56" s="22">
        <f t="shared" si="47"/>
        <v>0</v>
      </c>
      <c r="CB56" s="22">
        <f t="shared" si="47"/>
        <v>0</v>
      </c>
      <c r="CC56" s="22">
        <f t="shared" si="47"/>
        <v>0</v>
      </c>
      <c r="CD56" s="22">
        <f t="shared" si="47"/>
        <v>0</v>
      </c>
      <c r="CE56" s="22">
        <f t="shared" si="47"/>
        <v>0</v>
      </c>
      <c r="CF56" s="22">
        <f t="shared" si="47"/>
        <v>0</v>
      </c>
      <c r="CG56" s="22">
        <f t="shared" si="47"/>
        <v>0</v>
      </c>
      <c r="CH56" s="22">
        <f t="shared" si="47"/>
        <v>0</v>
      </c>
      <c r="CI56" s="22">
        <f t="shared" si="47"/>
        <v>0</v>
      </c>
      <c r="CJ56" s="22">
        <f t="shared" si="47"/>
        <v>0</v>
      </c>
      <c r="CK56" s="22">
        <f t="shared" si="47"/>
        <v>0</v>
      </c>
      <c r="CL56" s="22">
        <f t="shared" si="47"/>
        <v>0</v>
      </c>
      <c r="CM56" s="22">
        <f t="shared" si="47"/>
        <v>0</v>
      </c>
      <c r="CN56" s="22">
        <f t="shared" si="47"/>
        <v>0</v>
      </c>
      <c r="CO56" s="22">
        <f t="shared" si="47"/>
        <v>0</v>
      </c>
      <c r="CP56" s="22">
        <f t="shared" si="47"/>
        <v>0</v>
      </c>
      <c r="CQ56" s="22">
        <f t="shared" si="47"/>
        <v>0</v>
      </c>
      <c r="CR56" s="22">
        <f t="shared" si="47"/>
        <v>0</v>
      </c>
      <c r="CS56" s="22">
        <f t="shared" si="47"/>
        <v>0</v>
      </c>
      <c r="CT56" s="22">
        <f t="shared" si="47"/>
        <v>0</v>
      </c>
      <c r="CU56" s="22">
        <f t="shared" si="47"/>
        <v>0</v>
      </c>
      <c r="CV56" s="22">
        <f t="shared" ref="CV56:DK56" si="48">CV57+CV60</f>
        <v>0</v>
      </c>
      <c r="CW56" s="22">
        <f t="shared" si="48"/>
        <v>0</v>
      </c>
      <c r="CX56" s="22">
        <f t="shared" si="48"/>
        <v>0</v>
      </c>
      <c r="CY56" s="22">
        <f t="shared" si="48"/>
        <v>0</v>
      </c>
      <c r="CZ56" s="22">
        <f t="shared" si="48"/>
        <v>0</v>
      </c>
      <c r="DA56" s="22">
        <f t="shared" si="48"/>
        <v>0</v>
      </c>
      <c r="DB56" s="22">
        <f t="shared" si="48"/>
        <v>0</v>
      </c>
      <c r="DC56" s="22">
        <f t="shared" si="48"/>
        <v>0</v>
      </c>
      <c r="DD56" s="22">
        <f t="shared" si="48"/>
        <v>0</v>
      </c>
      <c r="DE56" s="22">
        <f t="shared" si="48"/>
        <v>0</v>
      </c>
      <c r="DF56" s="22">
        <f t="shared" si="48"/>
        <v>0</v>
      </c>
      <c r="DG56" s="22">
        <f t="shared" si="48"/>
        <v>0</v>
      </c>
      <c r="DH56" s="22">
        <f t="shared" si="48"/>
        <v>0</v>
      </c>
      <c r="DI56" s="22">
        <f t="shared" si="48"/>
        <v>0</v>
      </c>
      <c r="DJ56" s="22">
        <f t="shared" si="48"/>
        <v>0</v>
      </c>
      <c r="DK56" s="22">
        <f t="shared" si="48"/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 t="shared" ref="D57:AI57" si="49">SUM(D58:D59)</f>
        <v>0</v>
      </c>
      <c r="E57" s="22">
        <f t="shared" si="49"/>
        <v>0</v>
      </c>
      <c r="F57" s="22">
        <f t="shared" si="49"/>
        <v>0</v>
      </c>
      <c r="G57" s="22">
        <f t="shared" si="49"/>
        <v>0</v>
      </c>
      <c r="H57" s="22">
        <f t="shared" si="49"/>
        <v>0</v>
      </c>
      <c r="I57" s="22">
        <f t="shared" si="49"/>
        <v>0</v>
      </c>
      <c r="J57" s="22">
        <f t="shared" si="49"/>
        <v>0</v>
      </c>
      <c r="K57" s="22">
        <f t="shared" si="49"/>
        <v>0</v>
      </c>
      <c r="L57" s="22">
        <f t="shared" si="49"/>
        <v>0</v>
      </c>
      <c r="M57" s="22">
        <f t="shared" si="49"/>
        <v>0</v>
      </c>
      <c r="N57" s="22">
        <f t="shared" si="49"/>
        <v>0</v>
      </c>
      <c r="O57" s="22">
        <f t="shared" si="49"/>
        <v>0</v>
      </c>
      <c r="P57" s="22">
        <f t="shared" si="49"/>
        <v>0</v>
      </c>
      <c r="Q57" s="22">
        <f t="shared" si="49"/>
        <v>0</v>
      </c>
      <c r="R57" s="22">
        <f t="shared" si="49"/>
        <v>0</v>
      </c>
      <c r="S57" s="22">
        <f t="shared" si="49"/>
        <v>0</v>
      </c>
      <c r="T57" s="22">
        <f t="shared" si="49"/>
        <v>0</v>
      </c>
      <c r="U57" s="22">
        <f t="shared" si="49"/>
        <v>0</v>
      </c>
      <c r="V57" s="22">
        <f t="shared" si="49"/>
        <v>0</v>
      </c>
      <c r="W57" s="22">
        <f t="shared" si="49"/>
        <v>0</v>
      </c>
      <c r="X57" s="22">
        <f t="shared" si="49"/>
        <v>0</v>
      </c>
      <c r="Y57" s="22">
        <f t="shared" si="49"/>
        <v>0</v>
      </c>
      <c r="Z57" s="22">
        <f t="shared" si="49"/>
        <v>0</v>
      </c>
      <c r="AA57" s="22">
        <f t="shared" si="49"/>
        <v>0</v>
      </c>
      <c r="AB57" s="22">
        <f t="shared" si="49"/>
        <v>0</v>
      </c>
      <c r="AC57" s="22">
        <f t="shared" si="49"/>
        <v>0</v>
      </c>
      <c r="AD57" s="22">
        <f t="shared" si="49"/>
        <v>0</v>
      </c>
      <c r="AE57" s="22">
        <f t="shared" si="49"/>
        <v>0</v>
      </c>
      <c r="AF57" s="22">
        <f t="shared" si="49"/>
        <v>0</v>
      </c>
      <c r="AG57" s="22">
        <f t="shared" si="49"/>
        <v>0</v>
      </c>
      <c r="AH57" s="22">
        <f t="shared" si="49"/>
        <v>0</v>
      </c>
      <c r="AI57" s="22">
        <f t="shared" si="49"/>
        <v>0</v>
      </c>
      <c r="AJ57" s="22">
        <f t="shared" ref="AJ57:BO57" si="50">SUM(AJ58:AJ59)</f>
        <v>0</v>
      </c>
      <c r="AK57" s="22">
        <f t="shared" si="50"/>
        <v>0</v>
      </c>
      <c r="AL57" s="22">
        <f t="shared" si="50"/>
        <v>0</v>
      </c>
      <c r="AM57" s="22">
        <f t="shared" si="50"/>
        <v>0</v>
      </c>
      <c r="AN57" s="22">
        <f t="shared" si="50"/>
        <v>0</v>
      </c>
      <c r="AO57" s="22">
        <f t="shared" si="50"/>
        <v>0</v>
      </c>
      <c r="AP57" s="22">
        <f t="shared" si="50"/>
        <v>0</v>
      </c>
      <c r="AQ57" s="22">
        <f t="shared" si="50"/>
        <v>0</v>
      </c>
      <c r="AR57" s="22">
        <f t="shared" si="50"/>
        <v>0</v>
      </c>
      <c r="AS57" s="22">
        <f t="shared" si="50"/>
        <v>0</v>
      </c>
      <c r="AT57" s="22">
        <f t="shared" si="50"/>
        <v>0</v>
      </c>
      <c r="AU57" s="22">
        <f t="shared" si="50"/>
        <v>0</v>
      </c>
      <c r="AV57" s="22">
        <f t="shared" si="50"/>
        <v>0</v>
      </c>
      <c r="AW57" s="22">
        <f t="shared" si="50"/>
        <v>0</v>
      </c>
      <c r="AX57" s="22">
        <f t="shared" si="50"/>
        <v>0</v>
      </c>
      <c r="AY57" s="22">
        <f t="shared" si="50"/>
        <v>0</v>
      </c>
      <c r="AZ57" s="22">
        <f t="shared" si="50"/>
        <v>0</v>
      </c>
      <c r="BA57" s="22">
        <f t="shared" si="50"/>
        <v>0</v>
      </c>
      <c r="BB57" s="22">
        <f t="shared" si="50"/>
        <v>0</v>
      </c>
      <c r="BC57" s="22">
        <f t="shared" si="50"/>
        <v>0</v>
      </c>
      <c r="BD57" s="22">
        <f t="shared" si="50"/>
        <v>0</v>
      </c>
      <c r="BE57" s="22">
        <f t="shared" si="50"/>
        <v>0</v>
      </c>
      <c r="BF57" s="22">
        <f t="shared" si="50"/>
        <v>0</v>
      </c>
      <c r="BG57" s="22">
        <f t="shared" si="50"/>
        <v>0</v>
      </c>
      <c r="BH57" s="22">
        <f t="shared" si="50"/>
        <v>0</v>
      </c>
      <c r="BI57" s="22">
        <f t="shared" si="50"/>
        <v>0</v>
      </c>
      <c r="BJ57" s="22">
        <f t="shared" si="50"/>
        <v>0</v>
      </c>
      <c r="BK57" s="22">
        <f t="shared" si="50"/>
        <v>0</v>
      </c>
      <c r="BL57" s="22">
        <f t="shared" si="50"/>
        <v>0</v>
      </c>
      <c r="BM57" s="22">
        <f t="shared" si="50"/>
        <v>0</v>
      </c>
      <c r="BN57" s="22">
        <f t="shared" si="50"/>
        <v>0</v>
      </c>
      <c r="BO57" s="22">
        <f t="shared" si="50"/>
        <v>0</v>
      </c>
      <c r="BP57" s="22">
        <f t="shared" ref="BP57:CU57" si="51">SUM(BP58:BP59)</f>
        <v>0</v>
      </c>
      <c r="BQ57" s="22">
        <f t="shared" si="51"/>
        <v>0</v>
      </c>
      <c r="BR57" s="22">
        <f t="shared" si="51"/>
        <v>0</v>
      </c>
      <c r="BS57" s="22">
        <f t="shared" si="51"/>
        <v>0</v>
      </c>
      <c r="BT57" s="22">
        <f t="shared" si="51"/>
        <v>0</v>
      </c>
      <c r="BU57" s="22">
        <f t="shared" si="51"/>
        <v>0</v>
      </c>
      <c r="BV57" s="22">
        <f t="shared" si="51"/>
        <v>0</v>
      </c>
      <c r="BW57" s="22">
        <f t="shared" si="51"/>
        <v>0</v>
      </c>
      <c r="BX57" s="22">
        <f t="shared" si="51"/>
        <v>0</v>
      </c>
      <c r="BY57" s="22">
        <f t="shared" si="51"/>
        <v>0</v>
      </c>
      <c r="BZ57" s="22">
        <f t="shared" si="51"/>
        <v>0</v>
      </c>
      <c r="CA57" s="22">
        <f t="shared" si="51"/>
        <v>0</v>
      </c>
      <c r="CB57" s="22">
        <f t="shared" si="51"/>
        <v>0</v>
      </c>
      <c r="CC57" s="22">
        <f t="shared" si="51"/>
        <v>0</v>
      </c>
      <c r="CD57" s="22">
        <f t="shared" si="51"/>
        <v>0</v>
      </c>
      <c r="CE57" s="22">
        <f t="shared" si="51"/>
        <v>0</v>
      </c>
      <c r="CF57" s="22">
        <f t="shared" si="51"/>
        <v>0</v>
      </c>
      <c r="CG57" s="22">
        <f t="shared" si="51"/>
        <v>0</v>
      </c>
      <c r="CH57" s="22">
        <f t="shared" si="51"/>
        <v>0</v>
      </c>
      <c r="CI57" s="22">
        <f t="shared" si="51"/>
        <v>0</v>
      </c>
      <c r="CJ57" s="22">
        <f t="shared" si="51"/>
        <v>0</v>
      </c>
      <c r="CK57" s="22">
        <f t="shared" si="51"/>
        <v>0</v>
      </c>
      <c r="CL57" s="22">
        <f t="shared" si="51"/>
        <v>0</v>
      </c>
      <c r="CM57" s="22">
        <f t="shared" si="51"/>
        <v>0</v>
      </c>
      <c r="CN57" s="22">
        <f t="shared" si="51"/>
        <v>0</v>
      </c>
      <c r="CO57" s="22">
        <f t="shared" si="51"/>
        <v>0</v>
      </c>
      <c r="CP57" s="22">
        <f t="shared" si="51"/>
        <v>0</v>
      </c>
      <c r="CQ57" s="22">
        <f t="shared" si="51"/>
        <v>0</v>
      </c>
      <c r="CR57" s="22">
        <f t="shared" si="51"/>
        <v>0</v>
      </c>
      <c r="CS57" s="22">
        <f t="shared" si="51"/>
        <v>0</v>
      </c>
      <c r="CT57" s="22">
        <f t="shared" si="51"/>
        <v>0</v>
      </c>
      <c r="CU57" s="22">
        <f t="shared" si="51"/>
        <v>0</v>
      </c>
      <c r="CV57" s="22">
        <f t="shared" ref="CV57:DK57" si="52">SUM(CV58:CV59)</f>
        <v>0</v>
      </c>
      <c r="CW57" s="22">
        <f t="shared" si="52"/>
        <v>0</v>
      </c>
      <c r="CX57" s="22">
        <f t="shared" si="52"/>
        <v>0</v>
      </c>
      <c r="CY57" s="22">
        <f t="shared" si="52"/>
        <v>0</v>
      </c>
      <c r="CZ57" s="22">
        <f t="shared" si="52"/>
        <v>0</v>
      </c>
      <c r="DA57" s="22">
        <f t="shared" si="52"/>
        <v>0</v>
      </c>
      <c r="DB57" s="22">
        <f t="shared" si="52"/>
        <v>0</v>
      </c>
      <c r="DC57" s="22">
        <f t="shared" si="52"/>
        <v>0</v>
      </c>
      <c r="DD57" s="22">
        <f t="shared" si="52"/>
        <v>0</v>
      </c>
      <c r="DE57" s="22">
        <f t="shared" si="52"/>
        <v>0</v>
      </c>
      <c r="DF57" s="22">
        <f t="shared" si="52"/>
        <v>0</v>
      </c>
      <c r="DG57" s="22">
        <f t="shared" si="52"/>
        <v>0</v>
      </c>
      <c r="DH57" s="22">
        <f t="shared" si="52"/>
        <v>0</v>
      </c>
      <c r="DI57" s="22">
        <f t="shared" si="52"/>
        <v>0</v>
      </c>
      <c r="DJ57" s="22">
        <f t="shared" si="52"/>
        <v>0</v>
      </c>
      <c r="DK57" s="22">
        <f t="shared" si="52"/>
        <v>0</v>
      </c>
    </row>
    <row r="58" spans="1:134" ht="46.5" customHeight="1" x14ac:dyDescent="0.25">
      <c r="A58" s="15" t="s">
        <v>110</v>
      </c>
      <c r="B58" s="34" t="s">
        <v>288</v>
      </c>
      <c r="C58" s="17" t="s">
        <v>289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290</v>
      </c>
      <c r="C59" s="17" t="s">
        <v>291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53">D62+D64+D65+D66+D67+D68+D69+D70</f>
        <v>0</v>
      </c>
      <c r="E61" s="22">
        <f t="shared" si="53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53"/>
        <v>0</v>
      </c>
      <c r="O61" s="22">
        <f t="shared" si="53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53"/>
        <v>0</v>
      </c>
      <c r="Y61" s="22">
        <f t="shared" si="53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53"/>
        <v>0</v>
      </c>
      <c r="AI61" s="22">
        <f t="shared" si="53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53"/>
        <v>0</v>
      </c>
      <c r="AS61" s="22">
        <f t="shared" si="53"/>
        <v>0</v>
      </c>
      <c r="AT61" s="22">
        <f t="shared" si="53"/>
        <v>0</v>
      </c>
      <c r="AU61" s="22">
        <f t="shared" si="53"/>
        <v>0</v>
      </c>
      <c r="AV61" s="22">
        <f t="shared" si="53"/>
        <v>0</v>
      </c>
      <c r="AW61" s="22">
        <f t="shared" si="53"/>
        <v>0</v>
      </c>
      <c r="AX61" s="22">
        <f t="shared" si="53"/>
        <v>0</v>
      </c>
      <c r="AY61" s="22">
        <f t="shared" si="53"/>
        <v>0</v>
      </c>
      <c r="AZ61" s="22">
        <f t="shared" si="53"/>
        <v>0</v>
      </c>
      <c r="BA61" s="22">
        <f t="shared" si="53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53"/>
        <v>0</v>
      </c>
      <c r="BK61" s="22">
        <f t="shared" si="53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53"/>
        <v>0</v>
      </c>
      <c r="BU61" s="22">
        <f t="shared" si="53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53"/>
        <v>0</v>
      </c>
      <c r="CE61" s="22">
        <f t="shared" si="53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53"/>
        <v>0</v>
      </c>
      <c r="CO61" s="22">
        <f t="shared" si="53"/>
        <v>0</v>
      </c>
      <c r="CP61" s="22">
        <f t="shared" si="53"/>
        <v>0</v>
      </c>
      <c r="CQ61" s="22">
        <f t="shared" si="53"/>
        <v>0</v>
      </c>
      <c r="CR61" s="22">
        <f t="shared" si="53"/>
        <v>0</v>
      </c>
      <c r="CS61" s="22">
        <f t="shared" si="53"/>
        <v>0</v>
      </c>
      <c r="CT61" s="22">
        <f t="shared" si="53"/>
        <v>0</v>
      </c>
      <c r="CU61" s="22">
        <f t="shared" si="53"/>
        <v>0</v>
      </c>
      <c r="CV61" s="22">
        <f t="shared" si="53"/>
        <v>0</v>
      </c>
      <c r="CW61" s="22">
        <f t="shared" si="53"/>
        <v>0</v>
      </c>
      <c r="CX61" s="22">
        <f t="shared" si="53"/>
        <v>0</v>
      </c>
      <c r="CY61" s="22">
        <f t="shared" si="53"/>
        <v>0</v>
      </c>
      <c r="CZ61" s="22">
        <f t="shared" si="53"/>
        <v>0</v>
      </c>
      <c r="DA61" s="22">
        <f t="shared" si="53"/>
        <v>0</v>
      </c>
      <c r="DB61" s="22">
        <f t="shared" si="53"/>
        <v>0</v>
      </c>
      <c r="DC61" s="22">
        <f t="shared" si="53"/>
        <v>0</v>
      </c>
      <c r="DD61" s="22">
        <f t="shared" si="53"/>
        <v>0</v>
      </c>
      <c r="DE61" s="22">
        <f t="shared" si="53"/>
        <v>0</v>
      </c>
      <c r="DF61" s="22">
        <f t="shared" si="53"/>
        <v>0</v>
      </c>
      <c r="DG61" s="22">
        <f t="shared" si="53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53"/>
        <v>0</v>
      </c>
      <c r="DK61" s="22">
        <f t="shared" si="53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54">E63</f>
        <v>0</v>
      </c>
      <c r="F62" s="22">
        <f t="shared" si="54"/>
        <v>0</v>
      </c>
      <c r="G62" s="22">
        <f t="shared" si="54"/>
        <v>0</v>
      </c>
      <c r="H62" s="22">
        <f t="shared" si="54"/>
        <v>0</v>
      </c>
      <c r="I62" s="22">
        <f t="shared" si="54"/>
        <v>0</v>
      </c>
      <c r="J62" s="22">
        <f t="shared" si="54"/>
        <v>0</v>
      </c>
      <c r="K62" s="22">
        <f t="shared" si="54"/>
        <v>0</v>
      </c>
      <c r="L62" s="22">
        <f t="shared" si="54"/>
        <v>0</v>
      </c>
      <c r="M62" s="22">
        <f t="shared" si="54"/>
        <v>0</v>
      </c>
      <c r="N62" s="22">
        <f t="shared" si="54"/>
        <v>0</v>
      </c>
      <c r="O62" s="22">
        <f t="shared" si="54"/>
        <v>0</v>
      </c>
      <c r="P62" s="22">
        <f t="shared" si="54"/>
        <v>0</v>
      </c>
      <c r="Q62" s="22">
        <f t="shared" si="54"/>
        <v>0</v>
      </c>
      <c r="R62" s="22">
        <f t="shared" si="54"/>
        <v>0</v>
      </c>
      <c r="S62" s="22">
        <f t="shared" si="54"/>
        <v>0</v>
      </c>
      <c r="T62" s="22">
        <f t="shared" si="54"/>
        <v>0</v>
      </c>
      <c r="U62" s="22">
        <f t="shared" si="54"/>
        <v>0</v>
      </c>
      <c r="V62" s="22">
        <f t="shared" si="54"/>
        <v>0</v>
      </c>
      <c r="W62" s="22">
        <f t="shared" si="54"/>
        <v>0</v>
      </c>
      <c r="X62" s="22">
        <f t="shared" si="54"/>
        <v>0</v>
      </c>
      <c r="Y62" s="22">
        <f t="shared" si="54"/>
        <v>0</v>
      </c>
      <c r="Z62" s="22">
        <f t="shared" si="54"/>
        <v>0</v>
      </c>
      <c r="AA62" s="22">
        <f t="shared" si="54"/>
        <v>0</v>
      </c>
      <c r="AB62" s="22">
        <f t="shared" si="54"/>
        <v>0</v>
      </c>
      <c r="AC62" s="22">
        <f t="shared" si="54"/>
        <v>0</v>
      </c>
      <c r="AD62" s="22">
        <f t="shared" si="54"/>
        <v>0</v>
      </c>
      <c r="AE62" s="22">
        <f t="shared" si="54"/>
        <v>0</v>
      </c>
      <c r="AF62" s="22">
        <f t="shared" si="54"/>
        <v>0</v>
      </c>
      <c r="AG62" s="22">
        <f t="shared" si="54"/>
        <v>0</v>
      </c>
      <c r="AH62" s="22">
        <f t="shared" si="54"/>
        <v>0</v>
      </c>
      <c r="AI62" s="22">
        <f t="shared" si="54"/>
        <v>0</v>
      </c>
      <c r="AJ62" s="22">
        <f t="shared" si="54"/>
        <v>0</v>
      </c>
      <c r="AK62" s="22">
        <f t="shared" si="54"/>
        <v>0</v>
      </c>
      <c r="AL62" s="22">
        <f t="shared" si="54"/>
        <v>0</v>
      </c>
      <c r="AM62" s="22">
        <f t="shared" si="54"/>
        <v>0</v>
      </c>
      <c r="AN62" s="22">
        <f t="shared" si="54"/>
        <v>0</v>
      </c>
      <c r="AO62" s="22">
        <f t="shared" si="54"/>
        <v>0</v>
      </c>
      <c r="AP62" s="22">
        <f t="shared" si="54"/>
        <v>0</v>
      </c>
      <c r="AQ62" s="22">
        <f t="shared" si="54"/>
        <v>0</v>
      </c>
      <c r="AR62" s="22">
        <f t="shared" si="54"/>
        <v>0</v>
      </c>
      <c r="AS62" s="22">
        <f t="shared" si="54"/>
        <v>0</v>
      </c>
      <c r="AT62" s="22">
        <f t="shared" si="54"/>
        <v>0</v>
      </c>
      <c r="AU62" s="22">
        <f t="shared" si="54"/>
        <v>0</v>
      </c>
      <c r="AV62" s="22">
        <f t="shared" si="54"/>
        <v>0</v>
      </c>
      <c r="AW62" s="22">
        <f t="shared" si="54"/>
        <v>0</v>
      </c>
      <c r="AX62" s="22">
        <f t="shared" si="54"/>
        <v>0</v>
      </c>
      <c r="AY62" s="22">
        <f t="shared" si="54"/>
        <v>0</v>
      </c>
      <c r="AZ62" s="22">
        <f t="shared" si="54"/>
        <v>0</v>
      </c>
      <c r="BA62" s="22">
        <f t="shared" si="54"/>
        <v>0</v>
      </c>
      <c r="BB62" s="22">
        <f t="shared" si="54"/>
        <v>0</v>
      </c>
      <c r="BC62" s="22">
        <f t="shared" si="54"/>
        <v>0</v>
      </c>
      <c r="BD62" s="22">
        <f t="shared" si="54"/>
        <v>0</v>
      </c>
      <c r="BE62" s="22">
        <f t="shared" si="54"/>
        <v>0</v>
      </c>
      <c r="BF62" s="22">
        <f t="shared" si="54"/>
        <v>0</v>
      </c>
      <c r="BG62" s="22">
        <f t="shared" si="54"/>
        <v>0</v>
      </c>
      <c r="BH62" s="22">
        <f t="shared" si="54"/>
        <v>0</v>
      </c>
      <c r="BI62" s="22">
        <f t="shared" si="54"/>
        <v>0</v>
      </c>
      <c r="BJ62" s="22">
        <f t="shared" si="54"/>
        <v>0</v>
      </c>
      <c r="BK62" s="22">
        <f t="shared" si="54"/>
        <v>0</v>
      </c>
      <c r="BL62" s="22">
        <f t="shared" si="54"/>
        <v>0</v>
      </c>
      <c r="BM62" s="22">
        <f t="shared" si="54"/>
        <v>0</v>
      </c>
      <c r="BN62" s="22">
        <f t="shared" si="54"/>
        <v>0</v>
      </c>
      <c r="BO62" s="22">
        <f t="shared" si="54"/>
        <v>0</v>
      </c>
      <c r="BP62" s="22">
        <f t="shared" si="54"/>
        <v>0</v>
      </c>
      <c r="BQ62" s="22">
        <f t="shared" ref="BQ62:DK62" si="55">BQ63</f>
        <v>0</v>
      </c>
      <c r="BR62" s="22">
        <f t="shared" si="55"/>
        <v>0</v>
      </c>
      <c r="BS62" s="22">
        <f t="shared" si="55"/>
        <v>0</v>
      </c>
      <c r="BT62" s="22">
        <f t="shared" si="55"/>
        <v>0</v>
      </c>
      <c r="BU62" s="22">
        <f t="shared" si="55"/>
        <v>0</v>
      </c>
      <c r="BV62" s="22">
        <f t="shared" si="55"/>
        <v>0</v>
      </c>
      <c r="BW62" s="22">
        <f t="shared" si="55"/>
        <v>0</v>
      </c>
      <c r="BX62" s="22">
        <f t="shared" si="55"/>
        <v>0</v>
      </c>
      <c r="BY62" s="22">
        <f t="shared" si="55"/>
        <v>0</v>
      </c>
      <c r="BZ62" s="22">
        <f t="shared" si="55"/>
        <v>0</v>
      </c>
      <c r="CA62" s="22">
        <f t="shared" si="55"/>
        <v>0</v>
      </c>
      <c r="CB62" s="22">
        <f t="shared" si="55"/>
        <v>0</v>
      </c>
      <c r="CC62" s="22">
        <f t="shared" si="55"/>
        <v>0</v>
      </c>
      <c r="CD62" s="22">
        <f t="shared" si="55"/>
        <v>0</v>
      </c>
      <c r="CE62" s="22">
        <f t="shared" si="55"/>
        <v>0</v>
      </c>
      <c r="CF62" s="22">
        <f t="shared" si="55"/>
        <v>0</v>
      </c>
      <c r="CG62" s="22">
        <f t="shared" si="55"/>
        <v>0</v>
      </c>
      <c r="CH62" s="22">
        <f t="shared" si="55"/>
        <v>0</v>
      </c>
      <c r="CI62" s="22">
        <f t="shared" si="55"/>
        <v>0</v>
      </c>
      <c r="CJ62" s="22">
        <f t="shared" si="55"/>
        <v>0</v>
      </c>
      <c r="CK62" s="22">
        <f t="shared" si="55"/>
        <v>0</v>
      </c>
      <c r="CL62" s="22">
        <f t="shared" si="55"/>
        <v>0</v>
      </c>
      <c r="CM62" s="22">
        <f t="shared" si="55"/>
        <v>0</v>
      </c>
      <c r="CN62" s="22">
        <f t="shared" si="55"/>
        <v>0</v>
      </c>
      <c r="CO62" s="22">
        <f t="shared" si="55"/>
        <v>0</v>
      </c>
      <c r="CP62" s="22">
        <f t="shared" si="55"/>
        <v>0</v>
      </c>
      <c r="CQ62" s="22">
        <f t="shared" si="55"/>
        <v>0</v>
      </c>
      <c r="CR62" s="22">
        <f t="shared" si="55"/>
        <v>0</v>
      </c>
      <c r="CS62" s="22">
        <f t="shared" si="55"/>
        <v>0</v>
      </c>
      <c r="CT62" s="22">
        <f t="shared" si="55"/>
        <v>0</v>
      </c>
      <c r="CU62" s="22">
        <f t="shared" si="55"/>
        <v>0</v>
      </c>
      <c r="CV62" s="22">
        <f t="shared" si="55"/>
        <v>0</v>
      </c>
      <c r="CW62" s="22">
        <f t="shared" si="55"/>
        <v>0</v>
      </c>
      <c r="CX62" s="22">
        <f t="shared" si="55"/>
        <v>0</v>
      </c>
      <c r="CY62" s="22">
        <f t="shared" si="55"/>
        <v>0</v>
      </c>
      <c r="CZ62" s="22">
        <f t="shared" si="55"/>
        <v>0</v>
      </c>
      <c r="DA62" s="22">
        <f t="shared" si="55"/>
        <v>0</v>
      </c>
      <c r="DB62" s="22">
        <f t="shared" si="55"/>
        <v>0</v>
      </c>
      <c r="DC62" s="22">
        <f t="shared" si="55"/>
        <v>0</v>
      </c>
      <c r="DD62" s="22">
        <f t="shared" si="55"/>
        <v>0</v>
      </c>
      <c r="DE62" s="22">
        <f t="shared" si="55"/>
        <v>0</v>
      </c>
      <c r="DF62" s="22">
        <f t="shared" si="55"/>
        <v>0</v>
      </c>
      <c r="DG62" s="22">
        <f t="shared" si="55"/>
        <v>0</v>
      </c>
      <c r="DH62" s="22">
        <f t="shared" si="55"/>
        <v>0</v>
      </c>
      <c r="DI62" s="22">
        <f t="shared" si="55"/>
        <v>0</v>
      </c>
      <c r="DJ62" s="22">
        <f t="shared" si="55"/>
        <v>0</v>
      </c>
      <c r="DK62" s="22">
        <f t="shared" si="55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56">N72+N73</f>
        <v>0</v>
      </c>
      <c r="O71" s="22">
        <f t="shared" si="56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56"/>
        <v>0</v>
      </c>
      <c r="Y71" s="22">
        <f t="shared" si="56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56"/>
        <v>0</v>
      </c>
      <c r="AI71" s="22">
        <f t="shared" si="56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56"/>
        <v>0</v>
      </c>
      <c r="AS71" s="22">
        <f t="shared" si="56"/>
        <v>0</v>
      </c>
      <c r="AT71" s="22">
        <f t="shared" si="56"/>
        <v>0</v>
      </c>
      <c r="AU71" s="22">
        <f t="shared" si="56"/>
        <v>0</v>
      </c>
      <c r="AV71" s="22">
        <f t="shared" si="56"/>
        <v>0</v>
      </c>
      <c r="AW71" s="22">
        <f t="shared" si="56"/>
        <v>0</v>
      </c>
      <c r="AX71" s="22">
        <f t="shared" si="56"/>
        <v>0</v>
      </c>
      <c r="AY71" s="22">
        <f t="shared" si="56"/>
        <v>0</v>
      </c>
      <c r="AZ71" s="22">
        <f t="shared" si="56"/>
        <v>0</v>
      </c>
      <c r="BA71" s="22">
        <f t="shared" si="56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56"/>
        <v>0</v>
      </c>
      <c r="BK71" s="22">
        <f t="shared" si="56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56"/>
        <v>0</v>
      </c>
      <c r="BU71" s="22">
        <f t="shared" si="56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56"/>
        <v>0</v>
      </c>
      <c r="CE71" s="22">
        <f t="shared" si="56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56"/>
        <v>0</v>
      </c>
      <c r="CO71" s="22">
        <f t="shared" si="56"/>
        <v>0</v>
      </c>
      <c r="CP71" s="22">
        <f t="shared" si="56"/>
        <v>0</v>
      </c>
      <c r="CQ71" s="22">
        <f t="shared" si="56"/>
        <v>0</v>
      </c>
      <c r="CR71" s="22">
        <f t="shared" si="56"/>
        <v>0</v>
      </c>
      <c r="CS71" s="22">
        <f t="shared" si="56"/>
        <v>0</v>
      </c>
      <c r="CT71" s="22">
        <f t="shared" si="56"/>
        <v>0</v>
      </c>
      <c r="CU71" s="22">
        <f t="shared" si="56"/>
        <v>0</v>
      </c>
      <c r="CV71" s="22">
        <f t="shared" si="56"/>
        <v>0</v>
      </c>
      <c r="CW71" s="22">
        <f t="shared" si="56"/>
        <v>0</v>
      </c>
      <c r="CX71" s="22">
        <f t="shared" si="56"/>
        <v>0</v>
      </c>
      <c r="CY71" s="22">
        <f t="shared" si="56"/>
        <v>0</v>
      </c>
      <c r="CZ71" s="22">
        <f t="shared" si="56"/>
        <v>0</v>
      </c>
      <c r="DA71" s="22">
        <f t="shared" si="56"/>
        <v>0</v>
      </c>
      <c r="DB71" s="22">
        <f t="shared" si="56"/>
        <v>0</v>
      </c>
      <c r="DC71" s="22">
        <f t="shared" si="56"/>
        <v>0</v>
      </c>
      <c r="DD71" s="22">
        <f t="shared" si="56"/>
        <v>0</v>
      </c>
      <c r="DE71" s="22">
        <f t="shared" si="56"/>
        <v>0</v>
      </c>
      <c r="DF71" s="22">
        <f t="shared" si="56"/>
        <v>0</v>
      </c>
      <c r="DG71" s="22">
        <f t="shared" si="56"/>
        <v>0</v>
      </c>
      <c r="DH71" s="22">
        <f t="shared" si="56"/>
        <v>0</v>
      </c>
      <c r="DI71" s="22">
        <f t="shared" si="56"/>
        <v>0</v>
      </c>
      <c r="DJ71" s="22">
        <f t="shared" si="56"/>
        <v>0</v>
      </c>
      <c r="DK71" s="22">
        <f t="shared" si="56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57">SUM(D75:D76)</f>
        <v>0</v>
      </c>
      <c r="E74" s="22">
        <f t="shared" si="57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7"/>
        <v>0</v>
      </c>
      <c r="O74" s="22">
        <f t="shared" si="57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57"/>
        <v>0</v>
      </c>
      <c r="Y74" s="22">
        <f t="shared" si="57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57"/>
        <v>0</v>
      </c>
      <c r="AI74" s="22">
        <f t="shared" si="57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57"/>
        <v>0</v>
      </c>
      <c r="AS74" s="22">
        <f t="shared" si="57"/>
        <v>0</v>
      </c>
      <c r="AT74" s="22">
        <f t="shared" si="57"/>
        <v>0</v>
      </c>
      <c r="AU74" s="22">
        <f t="shared" si="57"/>
        <v>0</v>
      </c>
      <c r="AV74" s="22">
        <f t="shared" si="57"/>
        <v>0</v>
      </c>
      <c r="AW74" s="22">
        <f t="shared" si="57"/>
        <v>0</v>
      </c>
      <c r="AX74" s="22">
        <f t="shared" si="57"/>
        <v>0</v>
      </c>
      <c r="AY74" s="22">
        <f t="shared" si="57"/>
        <v>0</v>
      </c>
      <c r="AZ74" s="22">
        <f t="shared" si="57"/>
        <v>0</v>
      </c>
      <c r="BA74" s="22">
        <f t="shared" si="57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57"/>
        <v>0</v>
      </c>
      <c r="BK74" s="22">
        <f t="shared" si="57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57"/>
        <v>0</v>
      </c>
      <c r="BU74" s="22">
        <f t="shared" si="57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57"/>
        <v>0</v>
      </c>
      <c r="CE74" s="22">
        <f t="shared" si="57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57"/>
        <v>0</v>
      </c>
      <c r="CO74" s="22">
        <f t="shared" si="57"/>
        <v>0</v>
      </c>
      <c r="CP74" s="22">
        <f t="shared" si="57"/>
        <v>0</v>
      </c>
      <c r="CQ74" s="22">
        <f t="shared" si="57"/>
        <v>0</v>
      </c>
      <c r="CR74" s="22">
        <f t="shared" si="57"/>
        <v>0</v>
      </c>
      <c r="CS74" s="22">
        <f t="shared" si="57"/>
        <v>0</v>
      </c>
      <c r="CT74" s="22">
        <f t="shared" si="57"/>
        <v>0</v>
      </c>
      <c r="CU74" s="22">
        <f t="shared" si="57"/>
        <v>0</v>
      </c>
      <c r="CV74" s="22">
        <f t="shared" si="57"/>
        <v>0</v>
      </c>
      <c r="CW74" s="22">
        <f t="shared" si="57"/>
        <v>0</v>
      </c>
      <c r="CX74" s="22">
        <f t="shared" si="57"/>
        <v>0</v>
      </c>
      <c r="CY74" s="22">
        <f t="shared" si="57"/>
        <v>0</v>
      </c>
      <c r="CZ74" s="22">
        <f>SUM(CZ75:CZ76)</f>
        <v>0</v>
      </c>
      <c r="DA74" s="22">
        <f>SUM(DA75:DA76)</f>
        <v>0</v>
      </c>
      <c r="DB74" s="22">
        <f t="shared" ref="DB74:DK74" si="58">SUM(DB75:DB76)</f>
        <v>0</v>
      </c>
      <c r="DC74" s="22">
        <f t="shared" si="58"/>
        <v>0</v>
      </c>
      <c r="DD74" s="22">
        <f t="shared" si="58"/>
        <v>0</v>
      </c>
      <c r="DE74" s="22">
        <f t="shared" si="58"/>
        <v>0</v>
      </c>
      <c r="DF74" s="22">
        <f t="shared" si="58"/>
        <v>0</v>
      </c>
      <c r="DG74" s="22">
        <f t="shared" si="58"/>
        <v>0</v>
      </c>
      <c r="DH74" s="22">
        <f t="shared" si="58"/>
        <v>0</v>
      </c>
      <c r="DI74" s="22">
        <f t="shared" si="58"/>
        <v>0</v>
      </c>
      <c r="DJ74" s="22">
        <f t="shared" si="58"/>
        <v>0</v>
      </c>
      <c r="DK74" s="22">
        <f t="shared" si="58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292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59">E78</f>
        <v>0</v>
      </c>
      <c r="F77" s="27">
        <f t="shared" si="59"/>
        <v>0</v>
      </c>
      <c r="G77" s="27">
        <f t="shared" si="59"/>
        <v>0</v>
      </c>
      <c r="H77" s="27">
        <f t="shared" si="59"/>
        <v>0</v>
      </c>
      <c r="I77" s="27">
        <f t="shared" si="59"/>
        <v>0</v>
      </c>
      <c r="J77" s="27">
        <f t="shared" si="59"/>
        <v>0</v>
      </c>
      <c r="K77" s="27">
        <f t="shared" si="59"/>
        <v>0</v>
      </c>
      <c r="L77" s="27">
        <f t="shared" si="59"/>
        <v>0</v>
      </c>
      <c r="M77" s="27">
        <f t="shared" si="59"/>
        <v>0</v>
      </c>
      <c r="N77" s="27">
        <f t="shared" si="59"/>
        <v>0</v>
      </c>
      <c r="O77" s="27">
        <f t="shared" si="59"/>
        <v>0</v>
      </c>
      <c r="P77" s="27">
        <f t="shared" si="59"/>
        <v>0</v>
      </c>
      <c r="Q77" s="27">
        <f t="shared" si="59"/>
        <v>0</v>
      </c>
      <c r="R77" s="27">
        <f t="shared" si="59"/>
        <v>0</v>
      </c>
      <c r="S77" s="27">
        <f t="shared" si="59"/>
        <v>0</v>
      </c>
      <c r="T77" s="27">
        <f t="shared" si="59"/>
        <v>0</v>
      </c>
      <c r="U77" s="27">
        <f t="shared" si="59"/>
        <v>0</v>
      </c>
      <c r="V77" s="27">
        <f t="shared" si="59"/>
        <v>0</v>
      </c>
      <c r="W77" s="27">
        <f t="shared" si="59"/>
        <v>0</v>
      </c>
      <c r="X77" s="27">
        <f t="shared" si="59"/>
        <v>0</v>
      </c>
      <c r="Y77" s="27">
        <f t="shared" si="59"/>
        <v>0</v>
      </c>
      <c r="Z77" s="27">
        <f t="shared" si="59"/>
        <v>0</v>
      </c>
      <c r="AA77" s="27">
        <f t="shared" si="59"/>
        <v>0</v>
      </c>
      <c r="AB77" s="27">
        <f t="shared" si="59"/>
        <v>0</v>
      </c>
      <c r="AC77" s="27">
        <f t="shared" si="59"/>
        <v>0</v>
      </c>
      <c r="AD77" s="27">
        <f t="shared" si="59"/>
        <v>0</v>
      </c>
      <c r="AE77" s="27">
        <f t="shared" si="59"/>
        <v>0</v>
      </c>
      <c r="AF77" s="27">
        <f t="shared" si="59"/>
        <v>0</v>
      </c>
      <c r="AG77" s="27">
        <f t="shared" si="59"/>
        <v>0</v>
      </c>
      <c r="AH77" s="27">
        <f t="shared" si="59"/>
        <v>0</v>
      </c>
      <c r="AI77" s="27">
        <f t="shared" si="59"/>
        <v>0</v>
      </c>
      <c r="AJ77" s="27">
        <f t="shared" si="59"/>
        <v>0</v>
      </c>
      <c r="AK77" s="27">
        <f t="shared" si="59"/>
        <v>0</v>
      </c>
      <c r="AL77" s="27">
        <f t="shared" si="59"/>
        <v>0</v>
      </c>
      <c r="AM77" s="27">
        <f t="shared" si="59"/>
        <v>0</v>
      </c>
      <c r="AN77" s="27">
        <f t="shared" si="59"/>
        <v>0</v>
      </c>
      <c r="AO77" s="27">
        <f t="shared" si="59"/>
        <v>0</v>
      </c>
      <c r="AP77" s="27">
        <f t="shared" si="59"/>
        <v>0</v>
      </c>
      <c r="AQ77" s="27">
        <f t="shared" si="59"/>
        <v>0</v>
      </c>
      <c r="AR77" s="27">
        <f t="shared" si="59"/>
        <v>0</v>
      </c>
      <c r="AS77" s="27">
        <f t="shared" si="59"/>
        <v>0</v>
      </c>
      <c r="AT77" s="27">
        <f t="shared" si="59"/>
        <v>0</v>
      </c>
      <c r="AU77" s="27">
        <f t="shared" si="59"/>
        <v>0</v>
      </c>
      <c r="AV77" s="27">
        <f t="shared" si="59"/>
        <v>0</v>
      </c>
      <c r="AW77" s="27">
        <f t="shared" si="59"/>
        <v>0</v>
      </c>
      <c r="AX77" s="27">
        <f t="shared" si="59"/>
        <v>0</v>
      </c>
      <c r="AY77" s="27">
        <f t="shared" si="59"/>
        <v>0</v>
      </c>
      <c r="AZ77" s="27">
        <f t="shared" si="59"/>
        <v>0</v>
      </c>
      <c r="BA77" s="27">
        <f t="shared" si="59"/>
        <v>0</v>
      </c>
      <c r="BB77" s="27">
        <f t="shared" si="59"/>
        <v>0</v>
      </c>
      <c r="BC77" s="27">
        <f t="shared" si="59"/>
        <v>0</v>
      </c>
      <c r="BD77" s="27">
        <f t="shared" si="59"/>
        <v>0</v>
      </c>
      <c r="BE77" s="27">
        <f t="shared" si="59"/>
        <v>0</v>
      </c>
      <c r="BF77" s="27">
        <f t="shared" si="59"/>
        <v>0</v>
      </c>
      <c r="BG77" s="27">
        <f t="shared" si="59"/>
        <v>0</v>
      </c>
      <c r="BH77" s="27">
        <f t="shared" si="59"/>
        <v>0</v>
      </c>
      <c r="BI77" s="27">
        <f t="shared" si="59"/>
        <v>0</v>
      </c>
      <c r="BJ77" s="27">
        <f t="shared" si="59"/>
        <v>0</v>
      </c>
      <c r="BK77" s="27">
        <f t="shared" si="59"/>
        <v>0</v>
      </c>
      <c r="BL77" s="27">
        <f t="shared" si="59"/>
        <v>0</v>
      </c>
      <c r="BM77" s="27">
        <f t="shared" si="59"/>
        <v>0</v>
      </c>
      <c r="BN77" s="27">
        <f t="shared" si="59"/>
        <v>0</v>
      </c>
      <c r="BO77" s="27">
        <f t="shared" si="59"/>
        <v>0</v>
      </c>
      <c r="BP77" s="27">
        <f t="shared" si="59"/>
        <v>0</v>
      </c>
      <c r="BQ77" s="27">
        <f t="shared" ref="BQ77:DK77" si="60">BQ78</f>
        <v>0</v>
      </c>
      <c r="BR77" s="27">
        <f t="shared" si="60"/>
        <v>0</v>
      </c>
      <c r="BS77" s="27">
        <f t="shared" si="60"/>
        <v>0</v>
      </c>
      <c r="BT77" s="27">
        <f t="shared" si="60"/>
        <v>0</v>
      </c>
      <c r="BU77" s="27">
        <f t="shared" si="60"/>
        <v>0</v>
      </c>
      <c r="BV77" s="27">
        <f t="shared" si="60"/>
        <v>0</v>
      </c>
      <c r="BW77" s="27">
        <f t="shared" si="60"/>
        <v>0</v>
      </c>
      <c r="BX77" s="27">
        <f t="shared" si="60"/>
        <v>0</v>
      </c>
      <c r="BY77" s="27">
        <f t="shared" si="60"/>
        <v>0</v>
      </c>
      <c r="BZ77" s="27">
        <f t="shared" si="60"/>
        <v>0</v>
      </c>
      <c r="CA77" s="27">
        <f t="shared" si="60"/>
        <v>0</v>
      </c>
      <c r="CB77" s="27">
        <f t="shared" si="60"/>
        <v>0</v>
      </c>
      <c r="CC77" s="27">
        <f t="shared" si="60"/>
        <v>0</v>
      </c>
      <c r="CD77" s="27">
        <f t="shared" si="60"/>
        <v>0</v>
      </c>
      <c r="CE77" s="27">
        <f t="shared" si="60"/>
        <v>0</v>
      </c>
      <c r="CF77" s="27">
        <f t="shared" si="60"/>
        <v>0</v>
      </c>
      <c r="CG77" s="27">
        <f t="shared" si="60"/>
        <v>0</v>
      </c>
      <c r="CH77" s="27">
        <f t="shared" si="60"/>
        <v>0</v>
      </c>
      <c r="CI77" s="27">
        <f t="shared" si="60"/>
        <v>0</v>
      </c>
      <c r="CJ77" s="27">
        <f t="shared" si="60"/>
        <v>0</v>
      </c>
      <c r="CK77" s="27">
        <f t="shared" si="60"/>
        <v>0</v>
      </c>
      <c r="CL77" s="27">
        <f t="shared" si="60"/>
        <v>0</v>
      </c>
      <c r="CM77" s="27">
        <f t="shared" si="60"/>
        <v>0</v>
      </c>
      <c r="CN77" s="27">
        <f t="shared" si="60"/>
        <v>0</v>
      </c>
      <c r="CO77" s="27">
        <f t="shared" si="60"/>
        <v>0</v>
      </c>
      <c r="CP77" s="27">
        <f t="shared" si="60"/>
        <v>0</v>
      </c>
      <c r="CQ77" s="27">
        <f t="shared" si="60"/>
        <v>0</v>
      </c>
      <c r="CR77" s="27">
        <f t="shared" si="60"/>
        <v>0</v>
      </c>
      <c r="CS77" s="27">
        <f t="shared" si="60"/>
        <v>0</v>
      </c>
      <c r="CT77" s="27">
        <f t="shared" si="60"/>
        <v>0</v>
      </c>
      <c r="CU77" s="27">
        <f t="shared" si="60"/>
        <v>0</v>
      </c>
      <c r="CV77" s="27">
        <f t="shared" si="60"/>
        <v>0</v>
      </c>
      <c r="CW77" s="27">
        <f t="shared" si="60"/>
        <v>0</v>
      </c>
      <c r="CX77" s="27">
        <f t="shared" si="60"/>
        <v>0</v>
      </c>
      <c r="CY77" s="27">
        <f t="shared" si="60"/>
        <v>0</v>
      </c>
      <c r="CZ77" s="27">
        <f t="shared" si="60"/>
        <v>0</v>
      </c>
      <c r="DA77" s="27">
        <f t="shared" si="60"/>
        <v>0</v>
      </c>
      <c r="DB77" s="27">
        <f t="shared" si="60"/>
        <v>0</v>
      </c>
      <c r="DC77" s="27">
        <f t="shared" si="60"/>
        <v>0</v>
      </c>
      <c r="DD77" s="27">
        <f t="shared" si="60"/>
        <v>0</v>
      </c>
      <c r="DE77" s="27">
        <f t="shared" si="60"/>
        <v>0</v>
      </c>
      <c r="DF77" s="27">
        <f t="shared" si="60"/>
        <v>0</v>
      </c>
      <c r="DG77" s="27">
        <f t="shared" si="60"/>
        <v>0</v>
      </c>
      <c r="DH77" s="27">
        <f t="shared" si="60"/>
        <v>0</v>
      </c>
      <c r="DI77" s="27">
        <f t="shared" si="60"/>
        <v>0</v>
      </c>
      <c r="DJ77" s="27">
        <f t="shared" si="60"/>
        <v>0</v>
      </c>
      <c r="DK77" s="27">
        <f t="shared" si="60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 t="shared" ref="D80:AI80" si="61">SUM(D81:D85)</f>
        <v>0</v>
      </c>
      <c r="E80" s="22">
        <f t="shared" si="61"/>
        <v>0</v>
      </c>
      <c r="F80" s="22">
        <f t="shared" si="61"/>
        <v>0</v>
      </c>
      <c r="G80" s="22">
        <f t="shared" si="61"/>
        <v>0</v>
      </c>
      <c r="H80" s="22">
        <f t="shared" si="61"/>
        <v>0</v>
      </c>
      <c r="I80" s="22">
        <f t="shared" si="61"/>
        <v>0</v>
      </c>
      <c r="J80" s="22">
        <f t="shared" si="61"/>
        <v>0</v>
      </c>
      <c r="K80" s="22">
        <f t="shared" si="61"/>
        <v>0</v>
      </c>
      <c r="L80" s="22">
        <f t="shared" si="61"/>
        <v>0</v>
      </c>
      <c r="M80" s="22">
        <f t="shared" si="61"/>
        <v>0</v>
      </c>
      <c r="N80" s="22">
        <f t="shared" si="61"/>
        <v>0</v>
      </c>
      <c r="O80" s="22">
        <f t="shared" si="61"/>
        <v>0</v>
      </c>
      <c r="P80" s="22">
        <f t="shared" si="61"/>
        <v>0</v>
      </c>
      <c r="Q80" s="22">
        <f t="shared" si="61"/>
        <v>0</v>
      </c>
      <c r="R80" s="22">
        <f t="shared" si="61"/>
        <v>0</v>
      </c>
      <c r="S80" s="22">
        <f t="shared" si="61"/>
        <v>0</v>
      </c>
      <c r="T80" s="22">
        <f t="shared" si="61"/>
        <v>0</v>
      </c>
      <c r="U80" s="22">
        <f t="shared" si="61"/>
        <v>0</v>
      </c>
      <c r="V80" s="22">
        <f t="shared" si="61"/>
        <v>0</v>
      </c>
      <c r="W80" s="22">
        <f t="shared" si="61"/>
        <v>0</v>
      </c>
      <c r="X80" s="22">
        <f t="shared" si="61"/>
        <v>0</v>
      </c>
      <c r="Y80" s="22">
        <f t="shared" si="61"/>
        <v>0</v>
      </c>
      <c r="Z80" s="22">
        <f t="shared" si="61"/>
        <v>0</v>
      </c>
      <c r="AA80" s="22">
        <f t="shared" si="61"/>
        <v>0</v>
      </c>
      <c r="AB80" s="22">
        <f t="shared" si="61"/>
        <v>0</v>
      </c>
      <c r="AC80" s="22">
        <f t="shared" si="61"/>
        <v>0</v>
      </c>
      <c r="AD80" s="22">
        <f t="shared" si="61"/>
        <v>0</v>
      </c>
      <c r="AE80" s="22">
        <f t="shared" si="61"/>
        <v>0</v>
      </c>
      <c r="AF80" s="22">
        <f t="shared" si="61"/>
        <v>0</v>
      </c>
      <c r="AG80" s="22">
        <f t="shared" si="61"/>
        <v>0</v>
      </c>
      <c r="AH80" s="22">
        <f t="shared" si="61"/>
        <v>0</v>
      </c>
      <c r="AI80" s="22">
        <f t="shared" si="61"/>
        <v>0</v>
      </c>
      <c r="AJ80" s="22">
        <f t="shared" ref="AJ80:BO80" si="62">SUM(AJ81:AJ85)</f>
        <v>0</v>
      </c>
      <c r="AK80" s="22">
        <f t="shared" si="62"/>
        <v>0</v>
      </c>
      <c r="AL80" s="22">
        <f t="shared" si="62"/>
        <v>0</v>
      </c>
      <c r="AM80" s="22">
        <f t="shared" si="62"/>
        <v>0</v>
      </c>
      <c r="AN80" s="22">
        <f t="shared" si="62"/>
        <v>0</v>
      </c>
      <c r="AO80" s="22">
        <f t="shared" si="62"/>
        <v>0</v>
      </c>
      <c r="AP80" s="22">
        <f t="shared" si="62"/>
        <v>0</v>
      </c>
      <c r="AQ80" s="22">
        <f t="shared" si="62"/>
        <v>0</v>
      </c>
      <c r="AR80" s="22">
        <f t="shared" si="62"/>
        <v>0</v>
      </c>
      <c r="AS80" s="22">
        <f t="shared" si="62"/>
        <v>0</v>
      </c>
      <c r="AT80" s="22">
        <f t="shared" si="62"/>
        <v>0</v>
      </c>
      <c r="AU80" s="22">
        <f t="shared" si="62"/>
        <v>0</v>
      </c>
      <c r="AV80" s="22">
        <f t="shared" si="62"/>
        <v>0</v>
      </c>
      <c r="AW80" s="22">
        <f t="shared" si="62"/>
        <v>0</v>
      </c>
      <c r="AX80" s="22">
        <f t="shared" si="62"/>
        <v>0</v>
      </c>
      <c r="AY80" s="22">
        <f t="shared" si="62"/>
        <v>0</v>
      </c>
      <c r="AZ80" s="22">
        <f t="shared" si="62"/>
        <v>0</v>
      </c>
      <c r="BA80" s="22">
        <f t="shared" si="62"/>
        <v>0</v>
      </c>
      <c r="BB80" s="22">
        <f t="shared" si="62"/>
        <v>0</v>
      </c>
      <c r="BC80" s="22">
        <f t="shared" si="62"/>
        <v>0</v>
      </c>
      <c r="BD80" s="22">
        <f t="shared" si="62"/>
        <v>0</v>
      </c>
      <c r="BE80" s="22">
        <f t="shared" si="62"/>
        <v>0</v>
      </c>
      <c r="BF80" s="22">
        <f t="shared" si="62"/>
        <v>0</v>
      </c>
      <c r="BG80" s="22">
        <f t="shared" si="62"/>
        <v>0</v>
      </c>
      <c r="BH80" s="22">
        <f t="shared" si="62"/>
        <v>0</v>
      </c>
      <c r="BI80" s="22">
        <f t="shared" si="62"/>
        <v>0</v>
      </c>
      <c r="BJ80" s="22">
        <f t="shared" si="62"/>
        <v>0</v>
      </c>
      <c r="BK80" s="22">
        <f t="shared" si="62"/>
        <v>0</v>
      </c>
      <c r="BL80" s="22">
        <f t="shared" si="62"/>
        <v>0</v>
      </c>
      <c r="BM80" s="22">
        <f t="shared" si="62"/>
        <v>0</v>
      </c>
      <c r="BN80" s="22">
        <f t="shared" si="62"/>
        <v>0</v>
      </c>
      <c r="BO80" s="22">
        <f t="shared" si="62"/>
        <v>0</v>
      </c>
      <c r="BP80" s="22">
        <f t="shared" ref="BP80:CU80" si="63">SUM(BP81:BP85)</f>
        <v>0</v>
      </c>
      <c r="BQ80" s="22">
        <f t="shared" si="63"/>
        <v>0</v>
      </c>
      <c r="BR80" s="22">
        <f t="shared" si="63"/>
        <v>0</v>
      </c>
      <c r="BS80" s="22">
        <f t="shared" si="63"/>
        <v>0</v>
      </c>
      <c r="BT80" s="22">
        <f t="shared" si="63"/>
        <v>0</v>
      </c>
      <c r="BU80" s="22">
        <f t="shared" si="63"/>
        <v>0</v>
      </c>
      <c r="BV80" s="22">
        <f t="shared" si="63"/>
        <v>0</v>
      </c>
      <c r="BW80" s="22">
        <f t="shared" si="63"/>
        <v>0</v>
      </c>
      <c r="BX80" s="22">
        <f t="shared" si="63"/>
        <v>0</v>
      </c>
      <c r="BY80" s="22">
        <f t="shared" si="63"/>
        <v>0</v>
      </c>
      <c r="BZ80" s="22">
        <f t="shared" si="63"/>
        <v>0</v>
      </c>
      <c r="CA80" s="22">
        <f t="shared" si="63"/>
        <v>0</v>
      </c>
      <c r="CB80" s="22">
        <f t="shared" si="63"/>
        <v>0</v>
      </c>
      <c r="CC80" s="22">
        <f t="shared" si="63"/>
        <v>0</v>
      </c>
      <c r="CD80" s="22">
        <f t="shared" si="63"/>
        <v>0</v>
      </c>
      <c r="CE80" s="22">
        <f t="shared" si="63"/>
        <v>0</v>
      </c>
      <c r="CF80" s="22">
        <f t="shared" si="63"/>
        <v>0</v>
      </c>
      <c r="CG80" s="22">
        <f t="shared" si="63"/>
        <v>0</v>
      </c>
      <c r="CH80" s="22">
        <f t="shared" si="63"/>
        <v>0</v>
      </c>
      <c r="CI80" s="22">
        <f t="shared" si="63"/>
        <v>0</v>
      </c>
      <c r="CJ80" s="22">
        <f t="shared" si="63"/>
        <v>0</v>
      </c>
      <c r="CK80" s="22">
        <f t="shared" si="63"/>
        <v>0</v>
      </c>
      <c r="CL80" s="22">
        <f t="shared" si="63"/>
        <v>0</v>
      </c>
      <c r="CM80" s="22">
        <f t="shared" si="63"/>
        <v>0</v>
      </c>
      <c r="CN80" s="22">
        <f t="shared" si="63"/>
        <v>0</v>
      </c>
      <c r="CO80" s="22">
        <f t="shared" si="63"/>
        <v>0</v>
      </c>
      <c r="CP80" s="22">
        <f t="shared" si="63"/>
        <v>0</v>
      </c>
      <c r="CQ80" s="22">
        <f t="shared" si="63"/>
        <v>0</v>
      </c>
      <c r="CR80" s="22">
        <f t="shared" si="63"/>
        <v>0</v>
      </c>
      <c r="CS80" s="22">
        <f t="shared" si="63"/>
        <v>0</v>
      </c>
      <c r="CT80" s="22">
        <f t="shared" si="63"/>
        <v>0</v>
      </c>
      <c r="CU80" s="22">
        <f t="shared" si="63"/>
        <v>0</v>
      </c>
      <c r="CV80" s="22">
        <f t="shared" ref="CV80:DK80" si="64">SUM(CV81:CV85)</f>
        <v>0</v>
      </c>
      <c r="CW80" s="22">
        <f t="shared" si="64"/>
        <v>0</v>
      </c>
      <c r="CX80" s="22">
        <f t="shared" si="64"/>
        <v>0</v>
      </c>
      <c r="CY80" s="22">
        <f t="shared" si="64"/>
        <v>0</v>
      </c>
      <c r="CZ80" s="22">
        <f t="shared" si="64"/>
        <v>0</v>
      </c>
      <c r="DA80" s="22">
        <f t="shared" si="64"/>
        <v>0</v>
      </c>
      <c r="DB80" s="22">
        <f t="shared" si="64"/>
        <v>0</v>
      </c>
      <c r="DC80" s="22">
        <f t="shared" si="64"/>
        <v>0</v>
      </c>
      <c r="DD80" s="22">
        <f t="shared" si="64"/>
        <v>0</v>
      </c>
      <c r="DE80" s="22">
        <f t="shared" si="64"/>
        <v>0</v>
      </c>
      <c r="DF80" s="22">
        <f t="shared" si="64"/>
        <v>0</v>
      </c>
      <c r="DG80" s="22">
        <f t="shared" si="64"/>
        <v>0</v>
      </c>
      <c r="DH80" s="22">
        <f t="shared" si="64"/>
        <v>0</v>
      </c>
      <c r="DI80" s="22">
        <f t="shared" si="64"/>
        <v>0</v>
      </c>
      <c r="DJ80" s="22">
        <f t="shared" si="64"/>
        <v>0</v>
      </c>
      <c r="DK80" s="22">
        <f t="shared" si="64"/>
        <v>0</v>
      </c>
    </row>
    <row r="81" spans="1:115" ht="61.5" customHeight="1" x14ac:dyDescent="0.25">
      <c r="A81" s="15" t="s">
        <v>55</v>
      </c>
      <c r="B81" s="18" t="s">
        <v>293</v>
      </c>
      <c r="C81" s="18" t="s">
        <v>294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295</v>
      </c>
      <c r="C82" s="18" t="s">
        <v>296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297</v>
      </c>
      <c r="C83" s="18" t="s">
        <v>298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299</v>
      </c>
      <c r="C84" s="18" t="s">
        <v>300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301</v>
      </c>
      <c r="C85" s="18" t="s">
        <v>302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</row>
  </sheetData>
  <autoFilter ref="A20:EV85" xr:uid="{00000000-0009-0000-0000-000000000000}"/>
  <mergeCells count="188"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7" operator="equal">
      <formula>0</formula>
    </cfRule>
    <cfRule type="cellIs" dxfId="56" priority="416" operator="equal">
      <formula>0</formula>
    </cfRule>
  </conditionalFormatting>
  <conditionalFormatting sqref="A21:B21 D51:DK53 D55:DK55 D81:DK85 D28:DK36 A34:DK34 A36:DK36 D37:DJ37 C54:C57 A54:B85 C60:C80 C21:C37 A29 A30:B37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20:XFD1048576 A1:XFD15 D16:XFD19">
    <cfRule type="cellIs" dxfId="48" priority="10" operator="equal">
      <formula>0</formula>
    </cfRule>
  </conditionalFormatting>
  <conditionalFormatting sqref="B28:B29">
    <cfRule type="cellIs" dxfId="47" priority="401" operator="equal">
      <formula>0</formula>
    </cfRule>
  </conditionalFormatting>
  <conditionalFormatting sqref="C21:C30 A55:B57 A60:B61 A65:B68 A50:C53">
    <cfRule type="containsText" dxfId="46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8:C59 C81:C85">
    <cfRule type="cellIs" dxfId="45" priority="38" operator="equal">
      <formula>0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D21:M27">
    <cfRule type="cellIs" dxfId="43" priority="105" operator="equal">
      <formula>0</formula>
    </cfRule>
    <cfRule type="cellIs" dxfId="42" priority="106" operator="equal">
      <formula>0</formula>
    </cfRule>
    <cfRule type="cellIs" dxfId="41" priority="107" operator="equal">
      <formula>0</formula>
    </cfRule>
    <cfRule type="containsText" dxfId="40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9" priority="529" operator="equal">
      <formula>0</formula>
    </cfRule>
    <cfRule type="cellIs" dxfId="38" priority="527" operator="equal">
      <formula>0</formula>
    </cfRule>
  </conditionalFormatting>
  <conditionalFormatting sqref="D18:DK19">
    <cfRule type="cellIs" dxfId="37" priority="363" operator="equal">
      <formula>0</formula>
    </cfRule>
    <cfRule type="containsText" dxfId="36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21:DK85 DO1:XFD1048576 A9:DK9 A11:DK12 A20:DK20 A86:DK1048576 A1:DG3">
    <cfRule type="cellIs" dxfId="35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4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3" priority="3" operator="equal">
      <formula>0</formula>
    </cfRule>
  </conditionalFormatting>
  <conditionalFormatting sqref="D31:DK36 A63">
    <cfRule type="containsText" dxfId="32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1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30" priority="18" operator="equal">
      <formula>0</formula>
    </cfRule>
  </conditionalFormatting>
  <conditionalFormatting sqref="D38:DK53 D55:DK55 D81:DK85">
    <cfRule type="cellIs" dxfId="29" priority="310" operator="equal">
      <formula>0</formula>
    </cfRule>
  </conditionalFormatting>
  <conditionalFormatting sqref="D54:DK54 D58:DK60 D63:DK63">
    <cfRule type="cellIs" dxfId="28" priority="30" operator="equal">
      <formula>0</formula>
    </cfRule>
    <cfRule type="cellIs" dxfId="27" priority="29" operator="equal">
      <formula>0</formula>
    </cfRule>
  </conditionalFormatting>
  <conditionalFormatting sqref="D54:DK54 D58:DK60 D63:DK80">
    <cfRule type="containsText" dxfId="26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5" priority="197" operator="equal">
      <formula>0</formula>
    </cfRule>
    <cfRule type="cellIs" dxfId="24" priority="196" operator="equal">
      <formula>0</formula>
    </cfRule>
  </conditionalFormatting>
  <conditionalFormatting sqref="N21:DK27">
    <cfRule type="cellIs" dxfId="23" priority="102" operator="equal">
      <formula>0</formula>
    </cfRule>
    <cfRule type="cellIs" dxfId="22" priority="100" operator="equal">
      <formula>0</formula>
    </cfRule>
    <cfRule type="cellIs" dxfId="21" priority="99" operator="equal">
      <formula>0</formula>
    </cfRule>
    <cfRule type="containsText" dxfId="20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9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8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7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6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5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4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3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2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1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10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9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8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7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6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5" priority="631" operator="equal">
      <formula>0</formula>
    </cfRule>
  </conditionalFormatting>
  <conditionalFormatting sqref="DK4:DK8 A8 A10 DK10:DL10 A13:A14 DK13:DK14 A58:A59 C15:D15">
    <cfRule type="containsText" dxfId="4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3" priority="530" operator="equal">
      <formula>0</formula>
    </cfRule>
  </conditionalFormatting>
  <conditionalFormatting sqref="DM10:DM14">
    <cfRule type="containsText" dxfId="2" priority="2" operator="containsText" text="Наименование инвестиционного проекта">
      <formula>NOT(ISERROR(SEARCH("Наименование инвестиционного проекта",DM10)))</formula>
    </cfRule>
    <cfRule type="cellIs" dxfId="1" priority="1" operator="equal">
      <formula>0</formula>
    </cfRule>
  </conditionalFormatting>
  <conditionalFormatting sqref="DO1:XFD1048576 A9:DK9 A11:DK12 A20:DK20 A54 C55:C62 A71:B80 C75:C80 A86:DK1048576">
    <cfRule type="containsText" dxfId="0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(2023)</vt:lpstr>
      <vt:lpstr>'Приложение № 1 (2023)'!Заголовки_для_печати</vt:lpstr>
      <vt:lpstr>'Приложение № 1 (2023)'!Область_печати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2026-04-10T16:25:19Z</dcterms:modified>
</cp:coreProperties>
</file>